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EsteLivro" defaultThemeVersion="124226"/>
  <mc:AlternateContent xmlns:mc="http://schemas.openxmlformats.org/markup-compatibility/2006">
    <mc:Choice Requires="x15">
      <x15ac:absPath xmlns:x15ac="http://schemas.microsoft.com/office/spreadsheetml/2010/11/ac" url="https://sociedadesdesenvolvimento-my.sharepoint.com/personal/mleal_sociedadesdesenvolvimento_com/Documents/Documentos/CONTRATAÇAO PUBLICA/SMD/Concurso Público/Empreitada de Reabilitação da Praia da Alagoa/procedimento/acinGov/"/>
    </mc:Choice>
  </mc:AlternateContent>
  <xr:revisionPtr revIDLastSave="2" documentId="8_{18F14A55-7FB5-44D5-9168-8C0141C89827}" xr6:coauthVersionLast="47" xr6:coauthVersionMax="47" xr10:uidLastSave="{4A55075F-C7A5-4B27-95FF-C89A51AC3EF9}"/>
  <bookViews>
    <workbookView xWindow="-120" yWindow="-120" windowWidth="29040" windowHeight="15840" tabRatio="736" xr2:uid="{00000000-000D-0000-FFFF-FFFF00000000}"/>
  </bookViews>
  <sheets>
    <sheet name="Resumo" sheetId="11" r:id="rId1"/>
    <sheet name="Lista Quantidades" sheetId="12" r:id="rId2"/>
    <sheet name="Medições detalhadas" sheetId="14" r:id="rId3"/>
  </sheets>
  <definedNames>
    <definedName name="_xlnm._FilterDatabase" localSheetId="1" hidden="1">#N/A</definedName>
    <definedName name="_xlnm._FilterDatabase" localSheetId="0" hidden="1">#N/A</definedName>
    <definedName name="_xlnm.Print_Area" localSheetId="1">'Lista Quantidades'!$A$1:$H$449</definedName>
    <definedName name="_xlnm.Print_Area" localSheetId="0">#N/A</definedName>
    <definedName name="Print_Area_MI" localSheetId="1">#N/A</definedName>
    <definedName name="Print_Area_MI" localSheetId="0">#N/A</definedName>
    <definedName name="Print_Area_MI">#N/A</definedName>
    <definedName name="Print_Titles_MI" localSheetId="1">#N/A</definedName>
    <definedName name="Print_Titles_MI" localSheetId="0">#N/A</definedName>
    <definedName name="Print_Titles_MI">#N/A</definedName>
    <definedName name="_xlnm.Print_Titles" localSheetId="2">#N/A</definedName>
    <definedName name="_xlnm.Print_Titles" localSheetId="0">#N/A</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12" l="1"/>
  <c r="G31" i="12"/>
  <c r="G32" i="12"/>
  <c r="G33" i="12"/>
  <c r="G35" i="12"/>
  <c r="G36" i="12"/>
  <c r="G37" i="12"/>
  <c r="G48" i="12"/>
  <c r="G49" i="12"/>
  <c r="G50" i="12"/>
  <c r="G52" i="12"/>
  <c r="G57" i="12"/>
  <c r="G58" i="12"/>
  <c r="G59" i="12"/>
  <c r="G60" i="12"/>
  <c r="G62" i="12"/>
  <c r="G63" i="12"/>
  <c r="G64" i="12"/>
  <c r="G65" i="12"/>
  <c r="G66" i="12"/>
  <c r="G74" i="12"/>
  <c r="G75" i="12"/>
  <c r="G76" i="12"/>
  <c r="G78" i="12"/>
  <c r="G79" i="12"/>
  <c r="G80" i="12"/>
  <c r="G81" i="12"/>
  <c r="G101" i="12"/>
  <c r="G102" i="12"/>
  <c r="G103" i="12"/>
  <c r="G104" i="12"/>
  <c r="G106" i="12"/>
  <c r="G107" i="12"/>
  <c r="G113" i="12"/>
  <c r="G114" i="12"/>
  <c r="G115" i="12"/>
  <c r="G149" i="12"/>
  <c r="G150" i="12"/>
  <c r="G151" i="12"/>
  <c r="G152" i="12"/>
  <c r="G154" i="12"/>
  <c r="G155" i="12"/>
  <c r="G156" i="12"/>
  <c r="G171" i="12"/>
  <c r="G172" i="12"/>
  <c r="G173" i="12"/>
  <c r="G174" i="12"/>
  <c r="G175" i="12"/>
  <c r="G177" i="12"/>
  <c r="G207" i="12"/>
  <c r="G208" i="12"/>
  <c r="G209" i="12"/>
  <c r="G221" i="12"/>
  <c r="G226" i="12"/>
  <c r="G227" i="12"/>
  <c r="G228" i="12"/>
  <c r="G229" i="12"/>
  <c r="G231" i="12"/>
  <c r="G232" i="12"/>
  <c r="G233" i="12"/>
  <c r="G234" i="12"/>
  <c r="G235" i="12"/>
  <c r="G236" i="12"/>
  <c r="G237" i="12"/>
  <c r="G245" i="12"/>
  <c r="G246" i="12"/>
  <c r="G247" i="12"/>
  <c r="G248" i="12"/>
  <c r="G250" i="12"/>
  <c r="G251" i="12"/>
  <c r="G252" i="12"/>
  <c r="G253" i="12"/>
  <c r="G255" i="12"/>
  <c r="G256" i="12"/>
  <c r="G257" i="12"/>
  <c r="G258" i="12"/>
  <c r="G259" i="12"/>
  <c r="G260" i="12"/>
  <c r="G262" i="12"/>
  <c r="G263" i="12"/>
  <c r="G264" i="12"/>
  <c r="G265" i="12"/>
  <c r="G267" i="12"/>
  <c r="G268" i="12"/>
  <c r="G269" i="12"/>
  <c r="G270" i="12"/>
  <c r="G271" i="12"/>
  <c r="G273" i="12"/>
  <c r="G274" i="12"/>
  <c r="G275" i="12"/>
  <c r="G276" i="12"/>
  <c r="G278" i="12"/>
  <c r="G279" i="12"/>
  <c r="G280" i="12"/>
  <c r="G281" i="12"/>
  <c r="G282" i="12"/>
  <c r="G283" i="12"/>
  <c r="G284" i="12"/>
  <c r="G293" i="12"/>
  <c r="G294" i="12"/>
  <c r="G295" i="12"/>
  <c r="G296" i="12"/>
  <c r="G297" i="12"/>
  <c r="G298" i="12"/>
  <c r="G317" i="12"/>
  <c r="G375" i="12"/>
  <c r="G376" i="12"/>
  <c r="G377" i="12"/>
  <c r="G378" i="12"/>
  <c r="G379" i="12"/>
  <c r="G380" i="12"/>
  <c r="G381" i="12"/>
  <c r="G388" i="12"/>
  <c r="G389" i="12"/>
  <c r="G399" i="12"/>
  <c r="G400" i="12"/>
  <c r="G401" i="12"/>
  <c r="G402" i="12"/>
  <c r="B446" i="12"/>
  <c r="E446" i="12" l="1"/>
  <c r="B447" i="12"/>
  <c r="A447" i="12"/>
  <c r="A446" i="12"/>
  <c r="B444" i="12"/>
  <c r="B58" i="11" s="1"/>
  <c r="A444" i="12"/>
  <c r="A58" i="11" s="1"/>
  <c r="G533" i="14"/>
  <c r="H533" i="14" s="1"/>
  <c r="C447" i="12" s="1"/>
  <c r="D446" i="12" s="1"/>
  <c r="E437" i="12"/>
  <c r="E438" i="12"/>
  <c r="E439" i="12"/>
  <c r="E440" i="12"/>
  <c r="E441" i="12"/>
  <c r="E442" i="12"/>
  <c r="E436" i="12"/>
  <c r="B437" i="12"/>
  <c r="B438" i="12"/>
  <c r="B439" i="12"/>
  <c r="B440" i="12"/>
  <c r="B441" i="12"/>
  <c r="B442" i="12"/>
  <c r="B443" i="12"/>
  <c r="B436" i="12"/>
  <c r="A437" i="12"/>
  <c r="A438" i="12"/>
  <c r="A439" i="12"/>
  <c r="A440" i="12"/>
  <c r="A441" i="12"/>
  <c r="A442" i="12"/>
  <c r="A443" i="12"/>
  <c r="A436" i="12"/>
  <c r="G527" i="14"/>
  <c r="H527" i="14" s="1"/>
  <c r="C441" i="12" s="1"/>
  <c r="D441" i="12" s="1"/>
  <c r="G441" i="12" s="1"/>
  <c r="G525" i="14"/>
  <c r="H525" i="14" s="1"/>
  <c r="C439" i="12" s="1"/>
  <c r="D439" i="12" s="1"/>
  <c r="G439" i="12" s="1"/>
  <c r="G523" i="14"/>
  <c r="H523" i="14" s="1"/>
  <c r="C437" i="12" s="1"/>
  <c r="D437" i="12" s="1"/>
  <c r="G437" i="12" s="1"/>
  <c r="B287" i="12"/>
  <c r="A287" i="12"/>
  <c r="G306" i="14"/>
  <c r="G305" i="14"/>
  <c r="G302" i="14"/>
  <c r="G281" i="14"/>
  <c r="D280" i="14"/>
  <c r="G280" i="14" s="1"/>
  <c r="E238" i="12"/>
  <c r="A239" i="12"/>
  <c r="B239" i="12"/>
  <c r="A240" i="12"/>
  <c r="B240" i="12"/>
  <c r="A241" i="12"/>
  <c r="B241" i="12"/>
  <c r="B238" i="12"/>
  <c r="A238" i="12"/>
  <c r="G297" i="14"/>
  <c r="C241" i="12" s="1"/>
  <c r="G295" i="14"/>
  <c r="D296" i="14"/>
  <c r="G296" i="14" s="1"/>
  <c r="E224" i="12"/>
  <c r="B226" i="12"/>
  <c r="A226" i="12"/>
  <c r="B224" i="12"/>
  <c r="A224" i="12"/>
  <c r="G262" i="14"/>
  <c r="D261" i="14"/>
  <c r="G446" i="12" l="1"/>
  <c r="H444" i="12" s="1"/>
  <c r="C247" i="12"/>
  <c r="C58" i="11"/>
  <c r="H277" i="14"/>
  <c r="C226" i="12" s="1"/>
  <c r="D224" i="12" s="1"/>
  <c r="G224" i="12" s="1"/>
  <c r="H293" i="14"/>
  <c r="C240" i="12"/>
  <c r="D238" i="12" s="1"/>
  <c r="G238" i="12" s="1"/>
  <c r="G384" i="14" l="1"/>
  <c r="B40" i="12" l="1"/>
  <c r="E415" i="12"/>
  <c r="E416" i="12"/>
  <c r="B415" i="12"/>
  <c r="B416" i="12"/>
  <c r="B417" i="12"/>
  <c r="B418" i="12"/>
  <c r="B414" i="12"/>
  <c r="A415" i="12"/>
  <c r="A416" i="12"/>
  <c r="A417" i="12"/>
  <c r="A418" i="12"/>
  <c r="A414" i="12"/>
  <c r="E404" i="12"/>
  <c r="B404" i="12"/>
  <c r="A406" i="12"/>
  <c r="A404" i="12"/>
  <c r="A405" i="12"/>
  <c r="G496" i="14"/>
  <c r="H496" i="14" s="1"/>
  <c r="C415" i="12" s="1"/>
  <c r="D415" i="12" s="1"/>
  <c r="G415" i="12" s="1"/>
  <c r="G485" i="14"/>
  <c r="H485" i="14" s="1"/>
  <c r="C404" i="12" s="1"/>
  <c r="D404" i="12" s="1"/>
  <c r="G404" i="12" s="1"/>
  <c r="G528" i="14"/>
  <c r="H528" i="14" s="1"/>
  <c r="C442" i="12" s="1"/>
  <c r="D442" i="12" s="1"/>
  <c r="G442" i="12" s="1"/>
  <c r="H123" i="12"/>
  <c r="H21" i="12"/>
  <c r="B61" i="12" l="1"/>
  <c r="E30" i="12"/>
  <c r="C32" i="12"/>
  <c r="D30" i="12" s="1"/>
  <c r="G30" i="12" s="1"/>
  <c r="E89" i="12"/>
  <c r="A88" i="12"/>
  <c r="B88" i="12"/>
  <c r="A89" i="12"/>
  <c r="B89" i="12"/>
  <c r="A90" i="12"/>
  <c r="B90" i="12"/>
  <c r="A91" i="12"/>
  <c r="B91" i="12"/>
  <c r="A92" i="12"/>
  <c r="B92" i="12"/>
  <c r="A93" i="12"/>
  <c r="B93" i="12"/>
  <c r="A94" i="12"/>
  <c r="B94" i="12"/>
  <c r="B87" i="12"/>
  <c r="B22" i="11" s="1"/>
  <c r="A87" i="12"/>
  <c r="A22" i="11" s="1"/>
  <c r="D113" i="14"/>
  <c r="G113" i="14" s="1"/>
  <c r="C93" i="12" s="1"/>
  <c r="D112" i="14"/>
  <c r="G112" i="14" s="1"/>
  <c r="C92" i="12" s="1"/>
  <c r="D111" i="14"/>
  <c r="G111" i="14" s="1"/>
  <c r="A157" i="12"/>
  <c r="B157" i="12"/>
  <c r="G206" i="14"/>
  <c r="H203" i="14" s="1"/>
  <c r="E51" i="12"/>
  <c r="E47" i="12"/>
  <c r="A46" i="12"/>
  <c r="B46" i="12"/>
  <c r="A47" i="12"/>
  <c r="B47" i="12"/>
  <c r="A48" i="12"/>
  <c r="B48" i="12"/>
  <c r="A49" i="12"/>
  <c r="B49" i="12"/>
  <c r="A50" i="12"/>
  <c r="B50" i="12"/>
  <c r="A51" i="12"/>
  <c r="B51" i="12"/>
  <c r="A52" i="12"/>
  <c r="B52" i="12"/>
  <c r="B45" i="12"/>
  <c r="A45" i="12"/>
  <c r="B43" i="12"/>
  <c r="B18" i="11" s="1"/>
  <c r="A43" i="12"/>
  <c r="A18" i="11" s="1"/>
  <c r="G60" i="14"/>
  <c r="H58" i="14" s="1"/>
  <c r="C51" i="12" s="1"/>
  <c r="D51" i="12" s="1"/>
  <c r="G51" i="12" s="1"/>
  <c r="D56" i="14"/>
  <c r="G56" i="14" s="1"/>
  <c r="H54" i="14" s="1"/>
  <c r="C47" i="12" s="1"/>
  <c r="D47" i="12" s="1"/>
  <c r="G47" i="12" s="1"/>
  <c r="B55" i="11"/>
  <c r="A55" i="11"/>
  <c r="A53" i="11"/>
  <c r="A431" i="12"/>
  <c r="A57" i="11" s="1"/>
  <c r="B431" i="12"/>
  <c r="B57" i="11" s="1"/>
  <c r="A432" i="12"/>
  <c r="B432" i="12"/>
  <c r="A433" i="12"/>
  <c r="B433" i="12"/>
  <c r="A434" i="12"/>
  <c r="B434" i="12"/>
  <c r="E427" i="12"/>
  <c r="E426" i="12"/>
  <c r="A423" i="12"/>
  <c r="B423" i="12"/>
  <c r="A424" i="12"/>
  <c r="B424" i="12"/>
  <c r="A425" i="12"/>
  <c r="B425" i="12"/>
  <c r="A426" i="12"/>
  <c r="B426" i="12"/>
  <c r="A427" i="12"/>
  <c r="B427" i="12"/>
  <c r="E417" i="12"/>
  <c r="E418" i="12"/>
  <c r="E414" i="12"/>
  <c r="A419" i="12"/>
  <c r="B419" i="12"/>
  <c r="A420" i="12"/>
  <c r="A54" i="11" s="1"/>
  <c r="B420" i="12"/>
  <c r="B54" i="11" s="1"/>
  <c r="A421" i="12"/>
  <c r="B421" i="12"/>
  <c r="A422" i="12"/>
  <c r="B422" i="12"/>
  <c r="E405" i="12"/>
  <c r="E406" i="12"/>
  <c r="E407" i="12"/>
  <c r="E403" i="12"/>
  <c r="A409" i="12"/>
  <c r="B409" i="12"/>
  <c r="A410" i="12"/>
  <c r="B410" i="12"/>
  <c r="B53" i="11" s="1"/>
  <c r="A411" i="12"/>
  <c r="B411" i="12"/>
  <c r="A412" i="12"/>
  <c r="B412" i="12"/>
  <c r="A413" i="12"/>
  <c r="B413" i="12"/>
  <c r="B405" i="12"/>
  <c r="B406" i="12"/>
  <c r="A407" i="12"/>
  <c r="B407" i="12"/>
  <c r="A408" i="12"/>
  <c r="A52" i="11" s="1"/>
  <c r="B408" i="12"/>
  <c r="B52" i="11" s="1"/>
  <c r="B403" i="12"/>
  <c r="A403" i="12"/>
  <c r="B401" i="12"/>
  <c r="A401" i="12"/>
  <c r="E397" i="12"/>
  <c r="E396" i="12"/>
  <c r="C398" i="12"/>
  <c r="D398" i="12" s="1"/>
  <c r="G398" i="12" s="1"/>
  <c r="G524" i="14"/>
  <c r="G526" i="14"/>
  <c r="H526" i="14" s="1"/>
  <c r="C440" i="12" s="1"/>
  <c r="D440" i="12" s="1"/>
  <c r="G440" i="12" s="1"/>
  <c r="G522" i="14"/>
  <c r="H522" i="14" s="1"/>
  <c r="C436" i="12" s="1"/>
  <c r="D436" i="12" s="1"/>
  <c r="G436" i="12" s="1"/>
  <c r="G508" i="14"/>
  <c r="H508" i="14" s="1"/>
  <c r="C427" i="12" s="1"/>
  <c r="D427" i="12" s="1"/>
  <c r="G427" i="12" s="1"/>
  <c r="G507" i="14"/>
  <c r="H507" i="14" s="1"/>
  <c r="C426" i="12" s="1"/>
  <c r="D426" i="12" s="1"/>
  <c r="G426" i="12" s="1"/>
  <c r="G499" i="14"/>
  <c r="H499" i="14" s="1"/>
  <c r="C418" i="12" s="1"/>
  <c r="D418" i="12" s="1"/>
  <c r="G418" i="12" s="1"/>
  <c r="G498" i="14"/>
  <c r="H498" i="14" s="1"/>
  <c r="C417" i="12" s="1"/>
  <c r="D417" i="12" s="1"/>
  <c r="G417" i="12" s="1"/>
  <c r="G497" i="14"/>
  <c r="H497" i="14" s="1"/>
  <c r="C416" i="12" s="1"/>
  <c r="D416" i="12" s="1"/>
  <c r="G416" i="12" s="1"/>
  <c r="G495" i="14"/>
  <c r="H495" i="14" s="1"/>
  <c r="G486" i="14"/>
  <c r="H486" i="14" s="1"/>
  <c r="C405" i="12" s="1"/>
  <c r="D405" i="12" s="1"/>
  <c r="G405" i="12" s="1"/>
  <c r="G487" i="14"/>
  <c r="H487" i="14" s="1"/>
  <c r="C406" i="12" s="1"/>
  <c r="D406" i="12" s="1"/>
  <c r="G406" i="12" s="1"/>
  <c r="G484" i="14"/>
  <c r="H484" i="14" s="1"/>
  <c r="C403" i="12" s="1"/>
  <c r="D403" i="12" s="1"/>
  <c r="G403" i="12" s="1"/>
  <c r="G477" i="14"/>
  <c r="H477" i="14" s="1"/>
  <c r="D397" i="12" s="1"/>
  <c r="G397" i="12" s="1"/>
  <c r="G476" i="14"/>
  <c r="H476" i="14" s="1"/>
  <c r="D396" i="12" s="1"/>
  <c r="G396" i="12" s="1"/>
  <c r="B182" i="12"/>
  <c r="B39" i="11" s="1"/>
  <c r="A182" i="12"/>
  <c r="A39" i="11" s="1"/>
  <c r="B130" i="12"/>
  <c r="B31" i="11" s="1"/>
  <c r="A130" i="12"/>
  <c r="A31" i="11" s="1"/>
  <c r="B122" i="12"/>
  <c r="B29" i="11" s="1"/>
  <c r="A122" i="12"/>
  <c r="A29" i="11" s="1"/>
  <c r="A24" i="11"/>
  <c r="E105" i="12"/>
  <c r="B82" i="12"/>
  <c r="B21" i="11" s="1"/>
  <c r="A82" i="12"/>
  <c r="A21" i="11" s="1"/>
  <c r="E394" i="12"/>
  <c r="A393" i="12"/>
  <c r="B393" i="12"/>
  <c r="A394" i="12"/>
  <c r="B394" i="12"/>
  <c r="A396" i="12"/>
  <c r="B396" i="12"/>
  <c r="A397" i="12"/>
  <c r="B397" i="12"/>
  <c r="A398" i="12"/>
  <c r="B398" i="12"/>
  <c r="A399" i="12"/>
  <c r="A51" i="11" s="1"/>
  <c r="B399" i="12"/>
  <c r="B51" i="11" s="1"/>
  <c r="A400" i="12"/>
  <c r="B400" i="12"/>
  <c r="A428" i="12"/>
  <c r="B428" i="12"/>
  <c r="A429" i="12"/>
  <c r="A56" i="11" s="1"/>
  <c r="B429" i="12"/>
  <c r="B56" i="11" s="1"/>
  <c r="A430" i="12"/>
  <c r="B430" i="12"/>
  <c r="B392" i="12"/>
  <c r="B50" i="11" s="1"/>
  <c r="A392" i="12"/>
  <c r="A50" i="11" s="1"/>
  <c r="B390" i="12"/>
  <c r="B49" i="11" s="1"/>
  <c r="A390" i="12"/>
  <c r="A49" i="11" s="1"/>
  <c r="E383" i="12"/>
  <c r="E384" i="12"/>
  <c r="E385" i="12"/>
  <c r="E386" i="12"/>
  <c r="E387" i="12"/>
  <c r="E382" i="12"/>
  <c r="D385" i="12"/>
  <c r="G385" i="12" s="1"/>
  <c r="D386" i="12"/>
  <c r="G386" i="12" s="1"/>
  <c r="C384" i="12"/>
  <c r="D384" i="12" s="1"/>
  <c r="G384" i="12" s="1"/>
  <c r="E300" i="12"/>
  <c r="E301" i="12"/>
  <c r="E302" i="12"/>
  <c r="E303" i="12"/>
  <c r="E304" i="12"/>
  <c r="E305" i="12"/>
  <c r="E306" i="12"/>
  <c r="E307" i="12"/>
  <c r="E308" i="12"/>
  <c r="E309" i="12"/>
  <c r="E310" i="12"/>
  <c r="E311" i="12"/>
  <c r="E312" i="12"/>
  <c r="E313" i="12"/>
  <c r="E314" i="12"/>
  <c r="E316" i="12"/>
  <c r="E318" i="12"/>
  <c r="E319" i="12"/>
  <c r="E320" i="12"/>
  <c r="E321" i="12"/>
  <c r="E322" i="12"/>
  <c r="E323" i="12"/>
  <c r="E324" i="12"/>
  <c r="E325" i="12"/>
  <c r="E326" i="12"/>
  <c r="E327" i="12"/>
  <c r="E328" i="12"/>
  <c r="E329" i="12"/>
  <c r="E330" i="12"/>
  <c r="E331" i="12"/>
  <c r="E332" i="12"/>
  <c r="E333" i="12"/>
  <c r="E334" i="12"/>
  <c r="E335" i="12"/>
  <c r="E336" i="12"/>
  <c r="E337" i="12"/>
  <c r="E338" i="12"/>
  <c r="E339" i="12"/>
  <c r="E340" i="12"/>
  <c r="E341" i="12"/>
  <c r="E342" i="12"/>
  <c r="E343" i="12"/>
  <c r="E344" i="12"/>
  <c r="E345" i="12"/>
  <c r="E346" i="12"/>
  <c r="E347" i="12"/>
  <c r="E348" i="12"/>
  <c r="E349" i="12"/>
  <c r="E350" i="12"/>
  <c r="E351" i="12"/>
  <c r="E352" i="12"/>
  <c r="E353" i="12"/>
  <c r="E354" i="12"/>
  <c r="E355" i="12"/>
  <c r="E356" i="12"/>
  <c r="E357" i="12"/>
  <c r="E358" i="12"/>
  <c r="E359" i="12"/>
  <c r="E360" i="12"/>
  <c r="E361" i="12"/>
  <c r="E362" i="12"/>
  <c r="E363" i="12"/>
  <c r="E364" i="12"/>
  <c r="E365" i="12"/>
  <c r="E366" i="12"/>
  <c r="E367" i="12"/>
  <c r="E368" i="12"/>
  <c r="E369" i="12"/>
  <c r="E370" i="12"/>
  <c r="E371" i="12"/>
  <c r="E299" i="12"/>
  <c r="D301" i="12"/>
  <c r="G301" i="12" s="1"/>
  <c r="D302" i="12"/>
  <c r="G302" i="12" s="1"/>
  <c r="D303" i="12"/>
  <c r="G303" i="12" s="1"/>
  <c r="D305" i="12"/>
  <c r="G305" i="12" s="1"/>
  <c r="D306" i="12"/>
  <c r="G306" i="12" s="1"/>
  <c r="D307" i="12"/>
  <c r="G307" i="12" s="1"/>
  <c r="D309" i="12"/>
  <c r="G309" i="12" s="1"/>
  <c r="D310" i="12"/>
  <c r="G310" i="12" s="1"/>
  <c r="D312" i="12"/>
  <c r="G312" i="12" s="1"/>
  <c r="D313" i="12"/>
  <c r="G313" i="12" s="1"/>
  <c r="D314" i="12"/>
  <c r="G314" i="12" s="1"/>
  <c r="D316" i="12"/>
  <c r="G316" i="12" s="1"/>
  <c r="D318" i="12"/>
  <c r="G318" i="12" s="1"/>
  <c r="D320" i="12"/>
  <c r="G320" i="12" s="1"/>
  <c r="D321" i="12"/>
  <c r="G321" i="12" s="1"/>
  <c r="D322" i="12"/>
  <c r="G322" i="12" s="1"/>
  <c r="D324" i="12"/>
  <c r="G324" i="12" s="1"/>
  <c r="D325" i="12"/>
  <c r="G325" i="12" s="1"/>
  <c r="D326" i="12"/>
  <c r="G326" i="12" s="1"/>
  <c r="D328" i="12"/>
  <c r="G328" i="12" s="1"/>
  <c r="D329" i="12"/>
  <c r="G329" i="12" s="1"/>
  <c r="D330" i="12"/>
  <c r="G330" i="12" s="1"/>
  <c r="D331" i="12"/>
  <c r="G331" i="12" s="1"/>
  <c r="D333" i="12"/>
  <c r="G333" i="12" s="1"/>
  <c r="D334" i="12"/>
  <c r="G334" i="12" s="1"/>
  <c r="D336" i="12"/>
  <c r="G336" i="12" s="1"/>
  <c r="D337" i="12"/>
  <c r="G337" i="12" s="1"/>
  <c r="D338" i="12"/>
  <c r="G338" i="12" s="1"/>
  <c r="D340" i="12"/>
  <c r="G340" i="12" s="1"/>
  <c r="D341" i="12"/>
  <c r="G341" i="12" s="1"/>
  <c r="D342" i="12"/>
  <c r="G342" i="12" s="1"/>
  <c r="D344" i="12"/>
  <c r="G344" i="12" s="1"/>
  <c r="D345" i="12"/>
  <c r="G345" i="12" s="1"/>
  <c r="D346" i="12"/>
  <c r="G346" i="12" s="1"/>
  <c r="D348" i="12"/>
  <c r="G348" i="12" s="1"/>
  <c r="D349" i="12"/>
  <c r="G349" i="12" s="1"/>
  <c r="D350" i="12"/>
  <c r="G350" i="12" s="1"/>
  <c r="D351" i="12"/>
  <c r="G351" i="12" s="1"/>
  <c r="D353" i="12"/>
  <c r="G353" i="12" s="1"/>
  <c r="D354" i="12"/>
  <c r="G354" i="12" s="1"/>
  <c r="D356" i="12"/>
  <c r="G356" i="12" s="1"/>
  <c r="D357" i="12"/>
  <c r="G357" i="12" s="1"/>
  <c r="D358" i="12"/>
  <c r="G358" i="12" s="1"/>
  <c r="D359" i="12"/>
  <c r="G359" i="12" s="1"/>
  <c r="D361" i="12"/>
  <c r="G361" i="12" s="1"/>
  <c r="D362" i="12"/>
  <c r="G362" i="12" s="1"/>
  <c r="D364" i="12"/>
  <c r="G364" i="12" s="1"/>
  <c r="D365" i="12"/>
  <c r="G365" i="12" s="1"/>
  <c r="D366" i="12"/>
  <c r="G366" i="12" s="1"/>
  <c r="D367" i="12"/>
  <c r="G367" i="12" s="1"/>
  <c r="D369" i="12"/>
  <c r="G369" i="12" s="1"/>
  <c r="D370" i="12"/>
  <c r="G370" i="12" s="1"/>
  <c r="D372" i="12"/>
  <c r="G372" i="12" s="1"/>
  <c r="D373" i="12"/>
  <c r="G373" i="12" s="1"/>
  <c r="D374" i="12"/>
  <c r="G374" i="12" s="1"/>
  <c r="A433" i="14"/>
  <c r="C307" i="12"/>
  <c r="C310" i="12"/>
  <c r="C312" i="12"/>
  <c r="C301" i="12"/>
  <c r="C302" i="12"/>
  <c r="C303" i="12"/>
  <c r="C305" i="12"/>
  <c r="C306" i="12"/>
  <c r="A374" i="12"/>
  <c r="B374" i="12"/>
  <c r="A375" i="12"/>
  <c r="B375" i="12"/>
  <c r="A376" i="12"/>
  <c r="A48" i="11" s="1"/>
  <c r="B376" i="12"/>
  <c r="B48" i="11" s="1"/>
  <c r="A378" i="12"/>
  <c r="B378" i="12"/>
  <c r="A379" i="12"/>
  <c r="B379" i="12"/>
  <c r="A380" i="12"/>
  <c r="B380" i="12"/>
  <c r="A381" i="12"/>
  <c r="B381" i="12"/>
  <c r="A382" i="12"/>
  <c r="B382" i="12"/>
  <c r="A383" i="12"/>
  <c r="B383" i="12"/>
  <c r="A384" i="12"/>
  <c r="B384" i="12"/>
  <c r="A385" i="12"/>
  <c r="B385" i="12"/>
  <c r="A386" i="12"/>
  <c r="B386" i="12"/>
  <c r="A387" i="12"/>
  <c r="B387" i="12"/>
  <c r="A388" i="12"/>
  <c r="B388" i="12"/>
  <c r="A358" i="12"/>
  <c r="B358" i="12"/>
  <c r="A359" i="12"/>
  <c r="B359" i="12"/>
  <c r="A360" i="12"/>
  <c r="B360" i="12"/>
  <c r="A361" i="12"/>
  <c r="B361" i="12"/>
  <c r="A362" i="12"/>
  <c r="B362" i="12"/>
  <c r="A363" i="12"/>
  <c r="B363" i="12"/>
  <c r="A364" i="12"/>
  <c r="B364" i="12"/>
  <c r="A365" i="12"/>
  <c r="B365" i="12"/>
  <c r="A366" i="12"/>
  <c r="B366" i="12"/>
  <c r="A367" i="12"/>
  <c r="B367" i="12"/>
  <c r="A368" i="12"/>
  <c r="B368" i="12"/>
  <c r="A369" i="12"/>
  <c r="B369" i="12"/>
  <c r="A370" i="12"/>
  <c r="B370" i="12"/>
  <c r="A371" i="12"/>
  <c r="B371" i="12"/>
  <c r="A372" i="12"/>
  <c r="B372" i="12"/>
  <c r="A373" i="12"/>
  <c r="B373" i="12"/>
  <c r="A349" i="12"/>
  <c r="B349" i="12"/>
  <c r="A350" i="12"/>
  <c r="B350" i="12"/>
  <c r="A351" i="12"/>
  <c r="B351" i="12"/>
  <c r="A352" i="12"/>
  <c r="B352" i="12"/>
  <c r="B353" i="12"/>
  <c r="A354" i="12"/>
  <c r="B354" i="12"/>
  <c r="A355" i="12"/>
  <c r="B355" i="12"/>
  <c r="A356" i="12"/>
  <c r="B356" i="12"/>
  <c r="A357" i="12"/>
  <c r="B357" i="12"/>
  <c r="A298" i="12"/>
  <c r="B298" i="12"/>
  <c r="A299" i="12"/>
  <c r="B299" i="12"/>
  <c r="A300" i="12"/>
  <c r="B300" i="12"/>
  <c r="A301" i="12"/>
  <c r="B301" i="12"/>
  <c r="A302" i="12"/>
  <c r="B302" i="12"/>
  <c r="A303" i="12"/>
  <c r="B303" i="12"/>
  <c r="A304" i="12"/>
  <c r="B304" i="12"/>
  <c r="A305" i="12"/>
  <c r="B305" i="12"/>
  <c r="A306" i="12"/>
  <c r="B306" i="12"/>
  <c r="A307" i="12"/>
  <c r="B307" i="12"/>
  <c r="A308" i="12"/>
  <c r="B308" i="12"/>
  <c r="A309" i="12"/>
  <c r="B309" i="12"/>
  <c r="A310" i="12"/>
  <c r="B310" i="12"/>
  <c r="A311" i="12"/>
  <c r="B311" i="12"/>
  <c r="A312" i="12"/>
  <c r="B312" i="12"/>
  <c r="A313" i="12"/>
  <c r="B313" i="12"/>
  <c r="A314" i="12"/>
  <c r="B314" i="12"/>
  <c r="A315" i="12"/>
  <c r="B315" i="12"/>
  <c r="A316" i="12"/>
  <c r="B316" i="12"/>
  <c r="A317" i="12"/>
  <c r="B317" i="12"/>
  <c r="A318" i="12"/>
  <c r="B318" i="12"/>
  <c r="A319" i="12"/>
  <c r="B319" i="12"/>
  <c r="A320" i="12"/>
  <c r="B320" i="12"/>
  <c r="A321" i="12"/>
  <c r="B321" i="12"/>
  <c r="A322" i="12"/>
  <c r="B322" i="12"/>
  <c r="A323" i="12"/>
  <c r="B323" i="12"/>
  <c r="A324" i="12"/>
  <c r="B324" i="12"/>
  <c r="A325" i="12"/>
  <c r="B325" i="12"/>
  <c r="A326" i="12"/>
  <c r="B326" i="12"/>
  <c r="A327" i="12"/>
  <c r="B327" i="12"/>
  <c r="A328" i="12"/>
  <c r="B328" i="12"/>
  <c r="A329" i="12"/>
  <c r="B329" i="12"/>
  <c r="A330" i="12"/>
  <c r="B330" i="12"/>
  <c r="A331" i="12"/>
  <c r="B331" i="12"/>
  <c r="A332" i="12"/>
  <c r="B332" i="12"/>
  <c r="A333" i="12"/>
  <c r="B333" i="12"/>
  <c r="A334" i="12"/>
  <c r="B334" i="12"/>
  <c r="A335" i="12"/>
  <c r="B335" i="12"/>
  <c r="A336" i="12"/>
  <c r="B336" i="12"/>
  <c r="A337" i="12"/>
  <c r="B337" i="12"/>
  <c r="A338" i="12"/>
  <c r="B338" i="12"/>
  <c r="A339" i="12"/>
  <c r="B339" i="12"/>
  <c r="A340" i="12"/>
  <c r="B340" i="12"/>
  <c r="A341" i="12"/>
  <c r="B341" i="12"/>
  <c r="A342" i="12"/>
  <c r="B342" i="12"/>
  <c r="A343" i="12"/>
  <c r="B343" i="12"/>
  <c r="A344" i="12"/>
  <c r="B344" i="12"/>
  <c r="A345" i="12"/>
  <c r="B345" i="12"/>
  <c r="A346" i="12"/>
  <c r="B346" i="12"/>
  <c r="A347" i="12"/>
  <c r="B347" i="12"/>
  <c r="A348" i="12"/>
  <c r="B348" i="12"/>
  <c r="B297" i="12"/>
  <c r="A297" i="12"/>
  <c r="B295" i="12"/>
  <c r="A295" i="12"/>
  <c r="B293" i="12"/>
  <c r="B47" i="11" s="1"/>
  <c r="A293" i="12"/>
  <c r="A47" i="11" s="1"/>
  <c r="E290" i="12"/>
  <c r="E291" i="12"/>
  <c r="E285" i="12"/>
  <c r="D292" i="12"/>
  <c r="G292" i="12" s="1"/>
  <c r="E277" i="12"/>
  <c r="A276" i="12"/>
  <c r="B276" i="12"/>
  <c r="A277" i="12"/>
  <c r="B277" i="12"/>
  <c r="A278" i="12"/>
  <c r="B278" i="12"/>
  <c r="A279" i="12"/>
  <c r="B279" i="12"/>
  <c r="A280" i="12"/>
  <c r="B280" i="12"/>
  <c r="A281" i="12"/>
  <c r="B281" i="12"/>
  <c r="A282" i="12"/>
  <c r="B282" i="12"/>
  <c r="A283" i="12"/>
  <c r="B283" i="12"/>
  <c r="A284" i="12"/>
  <c r="B284" i="12"/>
  <c r="A285" i="12"/>
  <c r="B285" i="12"/>
  <c r="A290" i="12"/>
  <c r="B290" i="12"/>
  <c r="A291" i="12"/>
  <c r="B291" i="12"/>
  <c r="A292" i="12"/>
  <c r="B292" i="12"/>
  <c r="E272" i="12"/>
  <c r="A273" i="12"/>
  <c r="B273" i="12"/>
  <c r="A274" i="12"/>
  <c r="B274" i="12"/>
  <c r="A275" i="12"/>
  <c r="B275" i="12"/>
  <c r="B272" i="12"/>
  <c r="A272" i="12"/>
  <c r="B270" i="12"/>
  <c r="B46" i="11" s="1"/>
  <c r="A270" i="12"/>
  <c r="A46" i="11" s="1"/>
  <c r="E266" i="12"/>
  <c r="B268" i="12"/>
  <c r="A268" i="12"/>
  <c r="B266" i="12"/>
  <c r="A266" i="12"/>
  <c r="E261" i="12"/>
  <c r="G358" i="14"/>
  <c r="C280" i="12" s="1"/>
  <c r="G357" i="14"/>
  <c r="A261" i="12"/>
  <c r="B261" i="12"/>
  <c r="A262" i="12"/>
  <c r="B262" i="12"/>
  <c r="A263" i="12"/>
  <c r="B263" i="12"/>
  <c r="A264" i="12"/>
  <c r="B264" i="12"/>
  <c r="A265" i="12"/>
  <c r="B265" i="12"/>
  <c r="E254" i="12"/>
  <c r="A255" i="12"/>
  <c r="B255" i="12"/>
  <c r="A256" i="12"/>
  <c r="B256" i="12"/>
  <c r="A257" i="12"/>
  <c r="B257" i="12"/>
  <c r="A258" i="12"/>
  <c r="B258" i="12"/>
  <c r="A259" i="12"/>
  <c r="A45" i="11" s="1"/>
  <c r="B259" i="12"/>
  <c r="B45" i="11" s="1"/>
  <c r="A260" i="12"/>
  <c r="B260" i="12"/>
  <c r="E249" i="12"/>
  <c r="E244" i="12"/>
  <c r="A245" i="12"/>
  <c r="B245" i="12"/>
  <c r="A246" i="12"/>
  <c r="B246" i="12"/>
  <c r="A247" i="12"/>
  <c r="B247" i="12"/>
  <c r="A248" i="12"/>
  <c r="A249" i="12"/>
  <c r="B249" i="12"/>
  <c r="A250" i="12"/>
  <c r="B250" i="12"/>
  <c r="A251" i="12"/>
  <c r="B251" i="12"/>
  <c r="A252" i="12"/>
  <c r="B252" i="12"/>
  <c r="A253" i="12"/>
  <c r="B253" i="12"/>
  <c r="A254" i="12"/>
  <c r="B254" i="12"/>
  <c r="B244" i="12"/>
  <c r="A244" i="12"/>
  <c r="E230" i="12"/>
  <c r="E220" i="12"/>
  <c r="A221" i="12"/>
  <c r="B221" i="12"/>
  <c r="A227" i="12"/>
  <c r="B227" i="12"/>
  <c r="A228" i="12"/>
  <c r="A43" i="11" s="1"/>
  <c r="B228" i="12"/>
  <c r="B43" i="11" s="1"/>
  <c r="A229" i="12"/>
  <c r="B229" i="12"/>
  <c r="A230" i="12"/>
  <c r="B230" i="12"/>
  <c r="A231" i="12"/>
  <c r="B231" i="12"/>
  <c r="A232" i="12"/>
  <c r="B232" i="12"/>
  <c r="A233" i="12"/>
  <c r="B233" i="12"/>
  <c r="A234" i="12"/>
  <c r="B234" i="12"/>
  <c r="A235" i="12"/>
  <c r="B235" i="12"/>
  <c r="A236" i="12"/>
  <c r="A44" i="11" s="1"/>
  <c r="B236" i="12"/>
  <c r="B44" i="11" s="1"/>
  <c r="A237" i="12"/>
  <c r="B237" i="12"/>
  <c r="B220" i="12"/>
  <c r="A220" i="12"/>
  <c r="E210" i="12"/>
  <c r="E211" i="12"/>
  <c r="E212" i="12"/>
  <c r="E213" i="12"/>
  <c r="E214" i="12"/>
  <c r="E215" i="12"/>
  <c r="E216" i="12"/>
  <c r="C217" i="12"/>
  <c r="D217" i="12" s="1"/>
  <c r="A214" i="12"/>
  <c r="B214" i="12"/>
  <c r="A215" i="12"/>
  <c r="B215" i="12"/>
  <c r="A216" i="12"/>
  <c r="B216" i="12"/>
  <c r="A217" i="12"/>
  <c r="B217" i="12"/>
  <c r="A218" i="12"/>
  <c r="A42" i="11" s="1"/>
  <c r="B218" i="12"/>
  <c r="B42" i="11" s="1"/>
  <c r="A219" i="12"/>
  <c r="B219" i="12"/>
  <c r="E198" i="12"/>
  <c r="E199" i="12"/>
  <c r="E200" i="12"/>
  <c r="E201" i="12"/>
  <c r="E202" i="12"/>
  <c r="E203" i="12"/>
  <c r="E204" i="12"/>
  <c r="E205" i="12"/>
  <c r="E206" i="12"/>
  <c r="E207" i="12"/>
  <c r="E197" i="12"/>
  <c r="A209" i="12"/>
  <c r="B209" i="12"/>
  <c r="A210" i="12"/>
  <c r="B210" i="12"/>
  <c r="A211" i="12"/>
  <c r="B211" i="12"/>
  <c r="A212" i="12"/>
  <c r="B212" i="12"/>
  <c r="A213" i="12"/>
  <c r="B213" i="12"/>
  <c r="A198" i="12"/>
  <c r="B198" i="12"/>
  <c r="A199" i="12"/>
  <c r="B199" i="12"/>
  <c r="A200" i="12"/>
  <c r="B200" i="12"/>
  <c r="A201" i="12"/>
  <c r="B201" i="12"/>
  <c r="A202" i="12"/>
  <c r="B202" i="12"/>
  <c r="A203" i="12"/>
  <c r="B203" i="12"/>
  <c r="A204" i="12"/>
  <c r="B204" i="12"/>
  <c r="A205" i="12"/>
  <c r="B205" i="12"/>
  <c r="A206" i="12"/>
  <c r="B206" i="12"/>
  <c r="A207" i="12"/>
  <c r="B207" i="12"/>
  <c r="A208" i="12"/>
  <c r="B208" i="12"/>
  <c r="G256" i="14"/>
  <c r="H256" i="14" s="1"/>
  <c r="C206" i="12" s="1"/>
  <c r="D206" i="12" s="1"/>
  <c r="G206" i="12" s="1"/>
  <c r="A194" i="12"/>
  <c r="B194" i="12"/>
  <c r="A195" i="12"/>
  <c r="B195" i="12"/>
  <c r="A196" i="12"/>
  <c r="B196" i="12"/>
  <c r="A197" i="12"/>
  <c r="B197" i="12"/>
  <c r="B193" i="12"/>
  <c r="A193" i="12"/>
  <c r="B191" i="12"/>
  <c r="B41" i="11" s="1"/>
  <c r="A191" i="12"/>
  <c r="A41" i="11" s="1"/>
  <c r="B189" i="12"/>
  <c r="B40" i="11" s="1"/>
  <c r="A189" i="12"/>
  <c r="A40" i="11" s="1"/>
  <c r="E184" i="12"/>
  <c r="A185" i="12"/>
  <c r="B185" i="12"/>
  <c r="A186" i="12"/>
  <c r="B186" i="12"/>
  <c r="B184" i="12"/>
  <c r="A184" i="12"/>
  <c r="E176" i="12"/>
  <c r="A175" i="12"/>
  <c r="B175" i="12"/>
  <c r="A176" i="12"/>
  <c r="B176" i="12"/>
  <c r="A177" i="12"/>
  <c r="B177" i="12"/>
  <c r="A178" i="12"/>
  <c r="B178" i="12"/>
  <c r="A179" i="12"/>
  <c r="B179" i="12"/>
  <c r="A180" i="12"/>
  <c r="A38" i="11" s="1"/>
  <c r="B180" i="12"/>
  <c r="B38" i="11" s="1"/>
  <c r="A181" i="12"/>
  <c r="B181" i="12"/>
  <c r="E170" i="12"/>
  <c r="E164" i="12"/>
  <c r="E160" i="12"/>
  <c r="A165" i="12"/>
  <c r="B165" i="12"/>
  <c r="A166" i="12"/>
  <c r="B166" i="12"/>
  <c r="A167" i="12"/>
  <c r="B167" i="12"/>
  <c r="A168" i="12"/>
  <c r="A36" i="11" s="1"/>
  <c r="B168" i="12"/>
  <c r="B36" i="11" s="1"/>
  <c r="A169" i="12"/>
  <c r="B169" i="12"/>
  <c r="A170" i="12"/>
  <c r="B170" i="12"/>
  <c r="A171" i="12"/>
  <c r="B171" i="12"/>
  <c r="A172" i="12"/>
  <c r="B172" i="12"/>
  <c r="A173" i="12"/>
  <c r="B173" i="12"/>
  <c r="A174" i="12"/>
  <c r="A37" i="11" s="1"/>
  <c r="B174" i="12"/>
  <c r="B37" i="11" s="1"/>
  <c r="E153" i="12"/>
  <c r="E149" i="12"/>
  <c r="E144" i="12"/>
  <c r="E145" i="12"/>
  <c r="E143" i="12"/>
  <c r="C146" i="12"/>
  <c r="C147" i="12"/>
  <c r="B141" i="12"/>
  <c r="A141" i="12"/>
  <c r="A142" i="12"/>
  <c r="B142" i="12"/>
  <c r="A143" i="12"/>
  <c r="B143" i="12"/>
  <c r="A144" i="12"/>
  <c r="B144" i="12"/>
  <c r="A145" i="12"/>
  <c r="B145" i="12"/>
  <c r="A146" i="12"/>
  <c r="B146" i="12"/>
  <c r="A147" i="12"/>
  <c r="A34" i="11" s="1"/>
  <c r="B147" i="12"/>
  <c r="B34" i="11" s="1"/>
  <c r="A148" i="12"/>
  <c r="B148" i="12"/>
  <c r="A149" i="12"/>
  <c r="B149" i="12"/>
  <c r="A150" i="12"/>
  <c r="B150" i="12"/>
  <c r="A151" i="12"/>
  <c r="B151" i="12"/>
  <c r="A152" i="12"/>
  <c r="B152" i="12"/>
  <c r="A153" i="12"/>
  <c r="B153" i="12"/>
  <c r="A154" i="12"/>
  <c r="B154" i="12"/>
  <c r="A155" i="12"/>
  <c r="B155" i="12"/>
  <c r="A158" i="12"/>
  <c r="A35" i="11" s="1"/>
  <c r="B158" i="12"/>
  <c r="B35" i="11" s="1"/>
  <c r="A159" i="12"/>
  <c r="B159" i="12"/>
  <c r="A160" i="12"/>
  <c r="B160" i="12"/>
  <c r="A161" i="12"/>
  <c r="B161" i="12"/>
  <c r="A162" i="12"/>
  <c r="B162" i="12"/>
  <c r="A163" i="12"/>
  <c r="B163" i="12"/>
  <c r="A164" i="12"/>
  <c r="B164" i="12"/>
  <c r="B139" i="12"/>
  <c r="B33" i="11" s="1"/>
  <c r="A139" i="12"/>
  <c r="A33" i="11" s="1"/>
  <c r="B137" i="12"/>
  <c r="B32" i="11" s="1"/>
  <c r="A137" i="12"/>
  <c r="A32" i="11" s="1"/>
  <c r="E132" i="12"/>
  <c r="E124" i="12"/>
  <c r="A125" i="12"/>
  <c r="B125" i="12"/>
  <c r="A126" i="12"/>
  <c r="B126" i="12"/>
  <c r="A127" i="12"/>
  <c r="B127" i="12"/>
  <c r="A128" i="12"/>
  <c r="A30" i="11" s="1"/>
  <c r="B128" i="12"/>
  <c r="B30" i="11" s="1"/>
  <c r="A129" i="12"/>
  <c r="B129" i="12"/>
  <c r="A132" i="12"/>
  <c r="B132" i="12"/>
  <c r="A133" i="12"/>
  <c r="B133" i="12"/>
  <c r="A134" i="12"/>
  <c r="B134" i="12"/>
  <c r="B124" i="12"/>
  <c r="A124" i="12"/>
  <c r="B120" i="12"/>
  <c r="B28" i="11" s="1"/>
  <c r="A120" i="12"/>
  <c r="A28" i="11" s="1"/>
  <c r="E116" i="12"/>
  <c r="E112" i="12"/>
  <c r="A109" i="12"/>
  <c r="B109" i="12"/>
  <c r="A110" i="12"/>
  <c r="A27" i="11" s="1"/>
  <c r="B110" i="12"/>
  <c r="B27" i="11" s="1"/>
  <c r="A111" i="12"/>
  <c r="B111" i="12"/>
  <c r="A112" i="12"/>
  <c r="B112" i="12"/>
  <c r="A113" i="12"/>
  <c r="B113" i="12"/>
  <c r="A114" i="12"/>
  <c r="B114" i="12"/>
  <c r="A115" i="12"/>
  <c r="B115" i="12"/>
  <c r="A116" i="12"/>
  <c r="B116" i="12"/>
  <c r="A117" i="12"/>
  <c r="B117" i="12"/>
  <c r="A118" i="12"/>
  <c r="B118" i="12"/>
  <c r="A119" i="12"/>
  <c r="B119" i="12"/>
  <c r="A106" i="12"/>
  <c r="B106" i="12"/>
  <c r="A107" i="12"/>
  <c r="B107" i="12"/>
  <c r="A108" i="12"/>
  <c r="B108" i="12"/>
  <c r="B105" i="12"/>
  <c r="A105" i="12"/>
  <c r="A104" i="12"/>
  <c r="B104" i="12"/>
  <c r="E100" i="12"/>
  <c r="B100" i="12"/>
  <c r="A100" i="12"/>
  <c r="A103" i="12"/>
  <c r="B103" i="12"/>
  <c r="B102" i="12"/>
  <c r="A102" i="12"/>
  <c r="B98" i="12"/>
  <c r="B24" i="11" s="1"/>
  <c r="A98" i="12"/>
  <c r="E83" i="12"/>
  <c r="A80" i="12"/>
  <c r="A81" i="12"/>
  <c r="B81" i="12"/>
  <c r="A83" i="12"/>
  <c r="B83" i="12"/>
  <c r="A84" i="12"/>
  <c r="B84" i="12"/>
  <c r="A85" i="12"/>
  <c r="B85" i="12"/>
  <c r="A95" i="12"/>
  <c r="B95" i="12"/>
  <c r="A96" i="12"/>
  <c r="A23" i="11" s="1"/>
  <c r="B96" i="12"/>
  <c r="B23" i="11" s="1"/>
  <c r="E77" i="12"/>
  <c r="B79" i="12"/>
  <c r="A79" i="12"/>
  <c r="B77" i="12"/>
  <c r="A77" i="12"/>
  <c r="E73" i="12"/>
  <c r="A75" i="12"/>
  <c r="B75" i="12"/>
  <c r="A74" i="12"/>
  <c r="B74" i="12"/>
  <c r="E67" i="12"/>
  <c r="A68" i="12"/>
  <c r="B68" i="12"/>
  <c r="A69" i="12"/>
  <c r="B69" i="12"/>
  <c r="A70" i="12"/>
  <c r="B70" i="12"/>
  <c r="A71" i="12"/>
  <c r="A20" i="11" s="1"/>
  <c r="B71" i="12"/>
  <c r="B20" i="11" s="1"/>
  <c r="A72" i="12"/>
  <c r="B72" i="12"/>
  <c r="A73" i="12"/>
  <c r="B73" i="12"/>
  <c r="E61" i="12"/>
  <c r="C64" i="12"/>
  <c r="C63" i="12"/>
  <c r="A62" i="12"/>
  <c r="B62" i="12"/>
  <c r="A63" i="12"/>
  <c r="B63" i="12"/>
  <c r="A64" i="12"/>
  <c r="B64" i="12"/>
  <c r="A65" i="12"/>
  <c r="B65" i="12"/>
  <c r="A66" i="12"/>
  <c r="B66" i="12"/>
  <c r="A67" i="12"/>
  <c r="B67" i="12"/>
  <c r="A61" i="12"/>
  <c r="E56" i="12"/>
  <c r="A57" i="12"/>
  <c r="B57" i="12"/>
  <c r="A58" i="12"/>
  <c r="B58" i="12"/>
  <c r="A59" i="12"/>
  <c r="B59" i="12"/>
  <c r="A60" i="12"/>
  <c r="B60" i="12"/>
  <c r="B56" i="12"/>
  <c r="A56" i="12"/>
  <c r="B54" i="12"/>
  <c r="B19" i="11" s="1"/>
  <c r="A54" i="12"/>
  <c r="A19" i="11" s="1"/>
  <c r="E38" i="12"/>
  <c r="A40" i="12"/>
  <c r="B38" i="12"/>
  <c r="A38" i="12"/>
  <c r="A32" i="12"/>
  <c r="E34" i="12"/>
  <c r="B36" i="12"/>
  <c r="A36" i="12"/>
  <c r="A31" i="12"/>
  <c r="B31" i="12"/>
  <c r="B32" i="12"/>
  <c r="A33" i="12"/>
  <c r="B33" i="12"/>
  <c r="A34" i="12"/>
  <c r="B34" i="12"/>
  <c r="A35" i="12"/>
  <c r="B35" i="12"/>
  <c r="A37" i="12"/>
  <c r="A39" i="12"/>
  <c r="B30" i="12"/>
  <c r="A30" i="12"/>
  <c r="B28" i="12"/>
  <c r="B17" i="11" s="1"/>
  <c r="A28" i="12"/>
  <c r="A17" i="11" s="1"/>
  <c r="B26" i="12"/>
  <c r="B16" i="11" s="1"/>
  <c r="A26" i="12"/>
  <c r="A16" i="11" s="1"/>
  <c r="G212" i="14"/>
  <c r="H210" i="14" s="1"/>
  <c r="C162" i="12" s="1"/>
  <c r="D160" i="12" s="1"/>
  <c r="G160" i="12" s="1"/>
  <c r="G105" i="14"/>
  <c r="G104" i="14"/>
  <c r="G103" i="14"/>
  <c r="H524" i="14" l="1"/>
  <c r="H392" i="12"/>
  <c r="C50" i="11" s="1"/>
  <c r="H422" i="12"/>
  <c r="C55" i="11" s="1"/>
  <c r="D54" i="11" s="1"/>
  <c r="H43" i="12"/>
  <c r="C18" i="11" s="1"/>
  <c r="H399" i="12"/>
  <c r="C51" i="11" s="1"/>
  <c r="H99" i="14"/>
  <c r="C85" i="12" s="1"/>
  <c r="D83" i="12" s="1"/>
  <c r="C91" i="12"/>
  <c r="D89" i="12" s="1"/>
  <c r="H109" i="14"/>
  <c r="C414" i="12"/>
  <c r="D414" i="12" s="1"/>
  <c r="H355" i="14"/>
  <c r="C279" i="12"/>
  <c r="D277" i="12" s="1"/>
  <c r="G277" i="12" s="1"/>
  <c r="D61" i="12"/>
  <c r="G61" i="12" s="1"/>
  <c r="G83" i="12" l="1"/>
  <c r="H82" i="12" s="1"/>
  <c r="C21" i="11" s="1"/>
  <c r="G89" i="12"/>
  <c r="H87" i="12" s="1"/>
  <c r="C22" i="11" s="1"/>
  <c r="G414" i="12"/>
  <c r="H410" i="12" s="1"/>
  <c r="C438" i="12"/>
  <c r="D438" i="12" s="1"/>
  <c r="G438" i="12" s="1"/>
  <c r="H420" i="12"/>
  <c r="D49" i="11"/>
  <c r="H390" i="12"/>
  <c r="D516" i="14"/>
  <c r="G516" i="14" s="1"/>
  <c r="G429" i="14"/>
  <c r="H427" i="14" s="1"/>
  <c r="G454" i="14"/>
  <c r="C374" i="12" s="1"/>
  <c r="G453" i="14"/>
  <c r="C373" i="12" s="1"/>
  <c r="G449" i="14"/>
  <c r="H448" i="14" s="1"/>
  <c r="G445" i="14"/>
  <c r="H443" i="14" s="1"/>
  <c r="G441" i="14"/>
  <c r="H440" i="14" s="1"/>
  <c r="G437" i="14"/>
  <c r="H435" i="14" s="1"/>
  <c r="G413" i="14"/>
  <c r="H412" i="14" s="1"/>
  <c r="G408" i="14"/>
  <c r="H407" i="14" s="1"/>
  <c r="G433" i="14"/>
  <c r="H432" i="14" s="1"/>
  <c r="G425" i="14"/>
  <c r="H423" i="14" s="1"/>
  <c r="G421" i="14"/>
  <c r="H419" i="14" s="1"/>
  <c r="G417" i="14"/>
  <c r="H415" i="14" s="1"/>
  <c r="G405" i="14"/>
  <c r="H403" i="14" s="1"/>
  <c r="G401" i="14"/>
  <c r="H399" i="14" s="1"/>
  <c r="G398" i="14"/>
  <c r="H397" i="14" s="1"/>
  <c r="G393" i="14"/>
  <c r="H391" i="14" s="1"/>
  <c r="G389" i="14"/>
  <c r="H388" i="14" s="1"/>
  <c r="H384" i="14"/>
  <c r="G380" i="14"/>
  <c r="H380" i="14" s="1"/>
  <c r="G379" i="14"/>
  <c r="H379" i="14" s="1"/>
  <c r="G370" i="14"/>
  <c r="H370" i="14" s="1"/>
  <c r="C291" i="12" s="1"/>
  <c r="D291" i="12" s="1"/>
  <c r="G291" i="12" s="1"/>
  <c r="G369" i="14"/>
  <c r="H369" i="14" s="1"/>
  <c r="C290" i="12" s="1"/>
  <c r="D290" i="12" s="1"/>
  <c r="G290" i="12" s="1"/>
  <c r="G363" i="14"/>
  <c r="H363" i="14" s="1"/>
  <c r="C285" i="12" s="1"/>
  <c r="D285" i="12" s="1"/>
  <c r="G285" i="12" s="1"/>
  <c r="G467" i="14"/>
  <c r="H467" i="14" s="1"/>
  <c r="C387" i="12" s="1"/>
  <c r="D387" i="12" s="1"/>
  <c r="G387" i="12" s="1"/>
  <c r="G463" i="14"/>
  <c r="G462" i="14"/>
  <c r="G339" i="14"/>
  <c r="G338" i="14"/>
  <c r="G333" i="14"/>
  <c r="G332" i="14"/>
  <c r="G331" i="14"/>
  <c r="G330" i="14"/>
  <c r="G326" i="14"/>
  <c r="G327" i="14"/>
  <c r="G325" i="14"/>
  <c r="G324" i="14"/>
  <c r="G350" i="14"/>
  <c r="G352" i="14"/>
  <c r="G351" i="14"/>
  <c r="G348" i="14"/>
  <c r="G347" i="14"/>
  <c r="G346" i="14"/>
  <c r="G316" i="14"/>
  <c r="C257" i="12" s="1"/>
  <c r="G315" i="14"/>
  <c r="C256" i="12" s="1"/>
  <c r="D288" i="14"/>
  <c r="G288" i="14" s="1"/>
  <c r="C233" i="12" s="1"/>
  <c r="D287" i="14"/>
  <c r="G287" i="14" s="1"/>
  <c r="C53" i="11" l="1"/>
  <c r="D52" i="11" s="1"/>
  <c r="H408" i="12"/>
  <c r="H431" i="12"/>
  <c r="H285" i="14"/>
  <c r="C232" i="12"/>
  <c r="D230" i="12" s="1"/>
  <c r="G230" i="12" s="1"/>
  <c r="C274" i="12"/>
  <c r="H516" i="14"/>
  <c r="C264" i="12"/>
  <c r="C299" i="12"/>
  <c r="D299" i="12"/>
  <c r="G299" i="12" s="1"/>
  <c r="D339" i="12"/>
  <c r="G339" i="12" s="1"/>
  <c r="C341" i="12"/>
  <c r="C304" i="12"/>
  <c r="D304" i="12"/>
  <c r="G304" i="12" s="1"/>
  <c r="H463" i="14"/>
  <c r="C383" i="12"/>
  <c r="D383" i="12" s="1"/>
  <c r="G383" i="12" s="1"/>
  <c r="C317" i="12"/>
  <c r="D315" i="12" s="1"/>
  <c r="G315" i="12" s="1"/>
  <c r="C332" i="12"/>
  <c r="D332" i="12"/>
  <c r="G332" i="12" s="1"/>
  <c r="C337" i="12"/>
  <c r="D335" i="12"/>
  <c r="G335" i="12" s="1"/>
  <c r="D300" i="12"/>
  <c r="G300" i="12" s="1"/>
  <c r="C300" i="12"/>
  <c r="C369" i="12"/>
  <c r="D368" i="12"/>
  <c r="G368" i="12" s="1"/>
  <c r="C345" i="12"/>
  <c r="D343" i="12"/>
  <c r="G343" i="12" s="1"/>
  <c r="C353" i="12"/>
  <c r="D352" i="12"/>
  <c r="G352" i="12" s="1"/>
  <c r="C328" i="12"/>
  <c r="D327" i="12"/>
  <c r="G327" i="12" s="1"/>
  <c r="D319" i="12"/>
  <c r="G319" i="12" s="1"/>
  <c r="C321" i="12"/>
  <c r="D355" i="12"/>
  <c r="G355" i="12" s="1"/>
  <c r="C356" i="12"/>
  <c r="D363" i="12"/>
  <c r="G363" i="12" s="1"/>
  <c r="C364" i="12"/>
  <c r="H462" i="14"/>
  <c r="C382" i="12"/>
  <c r="D382" i="12" s="1"/>
  <c r="G382" i="12" s="1"/>
  <c r="D308" i="12"/>
  <c r="G308" i="12" s="1"/>
  <c r="C309" i="12"/>
  <c r="C313" i="12"/>
  <c r="D311" i="12"/>
  <c r="G311" i="12" s="1"/>
  <c r="D347" i="12"/>
  <c r="G347" i="12" s="1"/>
  <c r="C349" i="12"/>
  <c r="D323" i="12"/>
  <c r="G323" i="12" s="1"/>
  <c r="C325" i="12"/>
  <c r="D360" i="12"/>
  <c r="G360" i="12" s="1"/>
  <c r="C361" i="12"/>
  <c r="C263" i="12"/>
  <c r="H322" i="14"/>
  <c r="C275" i="12"/>
  <c r="D254" i="12"/>
  <c r="G254" i="12" s="1"/>
  <c r="H451" i="14"/>
  <c r="D371" i="12" s="1"/>
  <c r="G371" i="12" s="1"/>
  <c r="H344" i="14"/>
  <c r="H313" i="14"/>
  <c r="G303" i="14"/>
  <c r="G311" i="14"/>
  <c r="C252" i="12" s="1"/>
  <c r="G310" i="14"/>
  <c r="C251" i="12" s="1"/>
  <c r="G274" i="14"/>
  <c r="C221" i="12" s="1"/>
  <c r="C57" i="11" l="1"/>
  <c r="D56" i="11" s="1"/>
  <c r="H429" i="12"/>
  <c r="C246" i="12"/>
  <c r="H299" i="14"/>
  <c r="D272" i="12"/>
  <c r="G272" i="12" s="1"/>
  <c r="H376" i="12"/>
  <c r="C48" i="11" s="1"/>
  <c r="H228" i="12"/>
  <c r="C43" i="11" s="1"/>
  <c r="H293" i="12"/>
  <c r="C47" i="11" s="1"/>
  <c r="D261" i="12"/>
  <c r="G261" i="12" s="1"/>
  <c r="D249" i="12"/>
  <c r="G249" i="12" s="1"/>
  <c r="D220" i="12"/>
  <c r="H308" i="14"/>
  <c r="H273" i="14"/>
  <c r="G260" i="14"/>
  <c r="H260" i="14" s="1"/>
  <c r="G247" i="14"/>
  <c r="H247" i="14" s="1"/>
  <c r="C197" i="12" s="1"/>
  <c r="D197" i="12" s="1"/>
  <c r="G197" i="12" s="1"/>
  <c r="G250" i="14"/>
  <c r="H250" i="14" s="1"/>
  <c r="C200" i="12" s="1"/>
  <c r="D200" i="12" s="1"/>
  <c r="G200" i="12" s="1"/>
  <c r="G267" i="14"/>
  <c r="H267" i="14" s="1"/>
  <c r="C214" i="12" s="1"/>
  <c r="D214" i="12" s="1"/>
  <c r="G214" i="12" s="1"/>
  <c r="G268" i="14"/>
  <c r="H268" i="14" s="1"/>
  <c r="C215" i="12" s="1"/>
  <c r="D215" i="12" s="1"/>
  <c r="G215" i="12" s="1"/>
  <c r="G269" i="14"/>
  <c r="H269" i="14" s="1"/>
  <c r="C216" i="12" s="1"/>
  <c r="D216" i="12" s="1"/>
  <c r="G216" i="12" s="1"/>
  <c r="G265" i="14"/>
  <c r="H265" i="14" s="1"/>
  <c r="C212" i="12" s="1"/>
  <c r="D212" i="12" s="1"/>
  <c r="G212" i="12" s="1"/>
  <c r="G266" i="14"/>
  <c r="H266" i="14" s="1"/>
  <c r="C213" i="12" s="1"/>
  <c r="D213" i="12" s="1"/>
  <c r="G213" i="12" s="1"/>
  <c r="G261" i="14"/>
  <c r="G264" i="14"/>
  <c r="H264" i="14" s="1"/>
  <c r="C211" i="12" s="1"/>
  <c r="D211" i="12" s="1"/>
  <c r="G211" i="12" s="1"/>
  <c r="G263" i="14"/>
  <c r="H263" i="14" s="1"/>
  <c r="G254" i="14"/>
  <c r="H254" i="14" s="1"/>
  <c r="C204" i="12" s="1"/>
  <c r="D204" i="12" s="1"/>
  <c r="G204" i="12" s="1"/>
  <c r="G255" i="14"/>
  <c r="H255" i="14" s="1"/>
  <c r="C205" i="12" s="1"/>
  <c r="D205" i="12" s="1"/>
  <c r="G205" i="12" s="1"/>
  <c r="G253" i="14"/>
  <c r="H253" i="14" s="1"/>
  <c r="C203" i="12" s="1"/>
  <c r="D203" i="12" s="1"/>
  <c r="G203" i="12" s="1"/>
  <c r="G252" i="14"/>
  <c r="H252" i="14" s="1"/>
  <c r="C202" i="12" s="1"/>
  <c r="D202" i="12" s="1"/>
  <c r="G202" i="12" s="1"/>
  <c r="G251" i="14"/>
  <c r="H251" i="14" s="1"/>
  <c r="C201" i="12" s="1"/>
  <c r="D201" i="12" s="1"/>
  <c r="G201" i="12" s="1"/>
  <c r="G249" i="14"/>
  <c r="H249" i="14" s="1"/>
  <c r="C199" i="12" s="1"/>
  <c r="D199" i="12" s="1"/>
  <c r="G199" i="12" s="1"/>
  <c r="G248" i="14"/>
  <c r="H248" i="14" s="1"/>
  <c r="C198" i="12" s="1"/>
  <c r="D198" i="12" s="1"/>
  <c r="G198" i="12" s="1"/>
  <c r="G237" i="14"/>
  <c r="H237" i="14" s="1"/>
  <c r="C186" i="12" s="1"/>
  <c r="D184" i="12" s="1"/>
  <c r="G229" i="14"/>
  <c r="H227" i="14" s="1"/>
  <c r="C178" i="12" s="1"/>
  <c r="D176" i="12" s="1"/>
  <c r="G176" i="12" s="1"/>
  <c r="G191" i="14"/>
  <c r="H191" i="14" s="1"/>
  <c r="C145" i="12" s="1"/>
  <c r="D145" i="12" s="1"/>
  <c r="G145" i="12" s="1"/>
  <c r="G223" i="14"/>
  <c r="H221" i="14" s="1"/>
  <c r="C172" i="12" s="1"/>
  <c r="D170" i="12" s="1"/>
  <c r="G216" i="14"/>
  <c r="H214" i="14" s="1"/>
  <c r="C166" i="12" s="1"/>
  <c r="D164" i="12" s="1"/>
  <c r="G190" i="14"/>
  <c r="H190" i="14" s="1"/>
  <c r="C144" i="12" s="1"/>
  <c r="D144" i="12" s="1"/>
  <c r="G144" i="12" s="1"/>
  <c r="G201" i="14"/>
  <c r="H199" i="14" s="1"/>
  <c r="G197" i="14"/>
  <c r="G189" i="14"/>
  <c r="H189" i="14" s="1"/>
  <c r="C143" i="12" s="1"/>
  <c r="D143" i="12" s="1"/>
  <c r="G143" i="12" s="1"/>
  <c r="D50" i="14"/>
  <c r="G50" i="14" s="1"/>
  <c r="H48" i="14" s="1"/>
  <c r="G164" i="12" l="1"/>
  <c r="H158" i="12" s="1"/>
  <c r="C35" i="11" s="1"/>
  <c r="G220" i="12"/>
  <c r="H218" i="12" s="1"/>
  <c r="C42" i="11" s="1"/>
  <c r="G170" i="12"/>
  <c r="H168" i="12" s="1"/>
  <c r="C36" i="11" s="1"/>
  <c r="H182" i="12"/>
  <c r="C39" i="11" s="1"/>
  <c r="D38" i="11" s="1"/>
  <c r="G184" i="12"/>
  <c r="C155" i="12"/>
  <c r="D153" i="12" s="1"/>
  <c r="G153" i="12" s="1"/>
  <c r="H270" i="12"/>
  <c r="C46" i="11" s="1"/>
  <c r="H261" i="14"/>
  <c r="C210" i="12" s="1"/>
  <c r="D210" i="12" s="1"/>
  <c r="H140" i="12"/>
  <c r="H174" i="12"/>
  <c r="C37" i="11" s="1"/>
  <c r="C40" i="12"/>
  <c r="D38" i="12" s="1"/>
  <c r="G38" i="12" s="1"/>
  <c r="D244" i="12"/>
  <c r="H195" i="14"/>
  <c r="C151" i="12"/>
  <c r="G30" i="14"/>
  <c r="H28" i="14" s="1"/>
  <c r="G181" i="14"/>
  <c r="H179" i="14" s="1"/>
  <c r="D173" i="14"/>
  <c r="G173" i="14" s="1"/>
  <c r="H171" i="14" s="1"/>
  <c r="G142" i="14"/>
  <c r="G143" i="14"/>
  <c r="G144" i="14"/>
  <c r="G145" i="14"/>
  <c r="G146" i="14"/>
  <c r="G147" i="14"/>
  <c r="G148" i="14"/>
  <c r="G149" i="14"/>
  <c r="G150" i="14"/>
  <c r="G151" i="14"/>
  <c r="G152" i="14"/>
  <c r="G153" i="14"/>
  <c r="G154" i="14"/>
  <c r="G155" i="14"/>
  <c r="G156" i="14"/>
  <c r="G157" i="14"/>
  <c r="G158" i="14"/>
  <c r="G159" i="14"/>
  <c r="G160" i="14"/>
  <c r="G161" i="14"/>
  <c r="G162" i="14"/>
  <c r="G163" i="14"/>
  <c r="G164" i="14"/>
  <c r="G141" i="14"/>
  <c r="G127" i="14"/>
  <c r="G78" i="14"/>
  <c r="H76" i="14" s="1"/>
  <c r="C69" i="12" s="1"/>
  <c r="D67" i="12" s="1"/>
  <c r="G67" i="12" s="1"/>
  <c r="G67" i="14"/>
  <c r="H65" i="14" s="1"/>
  <c r="C58" i="12" s="1"/>
  <c r="D56" i="12" s="1"/>
  <c r="G56" i="12" s="1"/>
  <c r="G73" i="14"/>
  <c r="G72" i="14"/>
  <c r="G87" i="14"/>
  <c r="G88" i="14"/>
  <c r="G45" i="14"/>
  <c r="G40" i="14"/>
  <c r="G38" i="14"/>
  <c r="G44" i="14"/>
  <c r="G43" i="14"/>
  <c r="G39" i="14"/>
  <c r="G41" i="14"/>
  <c r="G42" i="14"/>
  <c r="H19" i="12"/>
  <c r="B15" i="11"/>
  <c r="B23" i="12"/>
  <c r="G21" i="14"/>
  <c r="H21" i="14" s="1"/>
  <c r="G94" i="14"/>
  <c r="H91" i="14" s="1"/>
  <c r="C79" i="12" s="1"/>
  <c r="D77" i="12" s="1"/>
  <c r="G77" i="12" s="1"/>
  <c r="G86" i="14"/>
  <c r="G37" i="14"/>
  <c r="H180" i="12" l="1"/>
  <c r="G210" i="12"/>
  <c r="H192" i="12" s="1"/>
  <c r="C41" i="11" s="1"/>
  <c r="G244" i="12"/>
  <c r="H236" i="12" s="1"/>
  <c r="C44" i="11" s="1"/>
  <c r="H147" i="12"/>
  <c r="H137" i="12" s="1"/>
  <c r="H54" i="12"/>
  <c r="C19" i="11" s="1"/>
  <c r="C15" i="11"/>
  <c r="D14" i="11" s="1"/>
  <c r="C33" i="11"/>
  <c r="H82" i="14"/>
  <c r="C75" i="12" s="1"/>
  <c r="D73" i="12" s="1"/>
  <c r="G73" i="12" s="1"/>
  <c r="C107" i="12"/>
  <c r="D121" i="14"/>
  <c r="G121" i="14" s="1"/>
  <c r="C134" i="12"/>
  <c r="D132" i="12" s="1"/>
  <c r="C126" i="12"/>
  <c r="D124" i="12" s="1"/>
  <c r="G128" i="14"/>
  <c r="D122" i="14" s="1"/>
  <c r="G122" i="14" s="1"/>
  <c r="C103" i="12" s="1"/>
  <c r="H70" i="14"/>
  <c r="H33" i="14"/>
  <c r="C36" i="12" s="1"/>
  <c r="D34" i="12" s="1"/>
  <c r="C34" i="11" l="1"/>
  <c r="G124" i="12"/>
  <c r="H122" i="12" s="1"/>
  <c r="G132" i="12"/>
  <c r="H130" i="12" s="1"/>
  <c r="G34" i="12"/>
  <c r="H28" i="12" s="1"/>
  <c r="H71" i="12"/>
  <c r="D32" i="11"/>
  <c r="H119" i="14"/>
  <c r="C102" i="12"/>
  <c r="D100" i="12" s="1"/>
  <c r="G100" i="12" s="1"/>
  <c r="H125" i="14"/>
  <c r="C108" i="12"/>
  <c r="D105" i="12" s="1"/>
  <c r="G105" i="12" s="1"/>
  <c r="H128" i="12" l="1"/>
  <c r="C31" i="11"/>
  <c r="D30" i="11" s="1"/>
  <c r="C29" i="11"/>
  <c r="D28" i="11" s="1"/>
  <c r="H120" i="12"/>
  <c r="C20" i="11"/>
  <c r="H26" i="12"/>
  <c r="C17" i="11"/>
  <c r="H98" i="12"/>
  <c r="C24" i="11" s="1"/>
  <c r="D16" i="11" l="1"/>
  <c r="G165" i="14"/>
  <c r="H139" i="14" s="1"/>
  <c r="H336" i="14"/>
  <c r="C268" i="12" s="1"/>
  <c r="D266" i="12" s="1"/>
  <c r="G266" i="12" s="1"/>
  <c r="H259" i="12" l="1"/>
  <c r="D135" i="14"/>
  <c r="G135" i="14" s="1"/>
  <c r="C118" i="12"/>
  <c r="D116" i="12" s="1"/>
  <c r="G116" i="12" s="1"/>
  <c r="C45" i="11" l="1"/>
  <c r="D40" i="11" s="1"/>
  <c r="H189" i="12"/>
  <c r="H133" i="14"/>
  <c r="C114" i="12"/>
  <c r="D112" i="12" s="1"/>
  <c r="G112" i="12" l="1"/>
  <c r="H110" i="12" s="1"/>
  <c r="H139" i="12"/>
  <c r="H96" i="12" l="1"/>
  <c r="H449" i="12" s="1"/>
  <c r="C27" i="11"/>
  <c r="D23" i="11" l="1"/>
  <c r="D59" i="11" s="1"/>
</calcChain>
</file>

<file path=xl/sharedStrings.xml><?xml version="1.0" encoding="utf-8"?>
<sst xmlns="http://schemas.openxmlformats.org/spreadsheetml/2006/main" count="692" uniqueCount="499">
  <si>
    <t>CÓD.</t>
  </si>
  <si>
    <t>DESIGNAÇÃO</t>
  </si>
  <si>
    <t>PARCIAIS</t>
  </si>
  <si>
    <t>ml</t>
  </si>
  <si>
    <t>TOTAL</t>
  </si>
  <si>
    <t xml:space="preserve">Cliente: </t>
  </si>
  <si>
    <t xml:space="preserve">Obra: </t>
  </si>
  <si>
    <t xml:space="preserve">Local: </t>
  </si>
  <si>
    <t>Art.º</t>
  </si>
  <si>
    <t>Designação dos trabalhos</t>
  </si>
  <si>
    <t>Uni</t>
  </si>
  <si>
    <t>P.Unitário</t>
  </si>
  <si>
    <t>Importância</t>
  </si>
  <si>
    <t>Total/Capt.º</t>
  </si>
  <si>
    <t>NOTAS  INICIAIS</t>
  </si>
  <si>
    <t>Nota 1  - As presentes medições foram elaboradas com base com os elementos existentes, não obstante isso a responsabilidade de aferir eventuais erros ou omissões será sempre da responsabilidade do empreiteiro. Em caso algum poderá invocar desconhecimento ou falta de análise dos elementos constantes do processo.</t>
  </si>
  <si>
    <t>Nota 2 - Os trabalhos constantes nos artigos deverão ser executados em conformidade com o Projecto, Caderno de Encargos e demais Condições Contratuais, em tudo o não definido por estes, deverão ser cumpridos os Regulamentos, Normas, Códigos, Documentos de Homologação, bem como as Instruções dos fabricantes.</t>
  </si>
  <si>
    <t>Nota 3 - Os trabalhos constantes nos artigos, incluem o fornecimento de todos os materiais, mão de obra e equipamentos bem como todos os trabalhos acessórios e complementares e transporte dos produtos sobrantes a vazadouro autorizado da responsabilidade do Adjudicatário.</t>
  </si>
  <si>
    <t>Nota 4 - Excepto quando expressamente indicado em Artigos especificos, estão incluídos nos diversos capitulos das Instalações, todos os trabalhos de apoio de construção civil, nomeadamente: abertura e tapamento de roços e valas, execução de caixas c/ respectivas tampas, acompanhamento / selagem de tubagens e acessórios, remates, isolamentos e impermeabilizações, bem como todas as estruturas de suporte a tubagens, condutas e equipamentos.</t>
  </si>
  <si>
    <t>Nota 5 - Para todos os materiais e equipamentos existentes a remover, passiveis de reutilização fora desta empreitada, deverão ser considerados a mão de obra, os materiais e os equipamentos necessários para o seu acondicionamento, carga, transporte e armazenamento em local a definir pelo Dono de Obra.</t>
  </si>
  <si>
    <t>m²</t>
  </si>
  <si>
    <t xml:space="preserve"> Projecto de Concurso - Medições</t>
  </si>
  <si>
    <t>EXTENSÕES, SUPERFÍCIES,</t>
  </si>
  <si>
    <t>DIMENSÕES</t>
  </si>
  <si>
    <t xml:space="preserve"> VOLUMES OU PESOS</t>
  </si>
  <si>
    <t>QUA.</t>
  </si>
  <si>
    <t>COMP.</t>
  </si>
  <si>
    <t>LARG.</t>
  </si>
  <si>
    <t>ALT.</t>
  </si>
  <si>
    <t>TOTAIS</t>
  </si>
  <si>
    <t>UN</t>
  </si>
  <si>
    <t>un</t>
  </si>
  <si>
    <t>Sub Total</t>
  </si>
  <si>
    <t>Total</t>
  </si>
  <si>
    <t>A</t>
  </si>
  <si>
    <t>B</t>
  </si>
  <si>
    <t>C</t>
  </si>
  <si>
    <t>D</t>
  </si>
  <si>
    <t>E</t>
  </si>
  <si>
    <t>vg</t>
  </si>
  <si>
    <t>Demolições</t>
  </si>
  <si>
    <t>A.1</t>
  </si>
  <si>
    <t>B.1</t>
  </si>
  <si>
    <t>B.1.1</t>
  </si>
  <si>
    <t>B.2</t>
  </si>
  <si>
    <t>B.1.1.1</t>
  </si>
  <si>
    <t>B.2.1</t>
  </si>
  <si>
    <t>B.2.1.1</t>
  </si>
  <si>
    <t>B.3.1</t>
  </si>
  <si>
    <t>B.3.1.1</t>
  </si>
  <si>
    <t>Caleiras corridas</t>
  </si>
  <si>
    <t>B.2.2</t>
  </si>
  <si>
    <t>Montagem e desmontagem de estaleiro</t>
  </si>
  <si>
    <t>A.1.1</t>
  </si>
  <si>
    <t xml:space="preserve">Descrição dos trabalhos:                                                                                                                                                                                                                                                                                                                  
A. Execução de reparação e preparação de zonas de paredes de fachadas   exteriores, incluindo limpeza das tintas existentes com jacto de água, reparação de fissuras com abertura das mesmas, com os seguintes métodos:
• Pequenas fissuras ou fendas deverão ser reparadas com argamassa de reparação  “Polypred-Cin" ou equivalente. 
• Fornecimento e aplicação de tinta aquosa   "CIN - Plastocin" , ou equivalente nas zonas tratadas.                                                                                                                                                            •zonas com humidades deve ser aplicado um esquema de impermeabilização do tipo Mapei ou equivalente em contra-pressão / pressão negativa, previamente à aplicação de esquema de tratamento de base/revestimento e pintura, incluindo trabalhos preparatórios necessários, incluindo zonas de rodapés alvo de intervenção . (foi considerado 10% da área total)      </t>
  </si>
  <si>
    <t>C.1</t>
  </si>
  <si>
    <t>C.1.1</t>
  </si>
  <si>
    <t>C.1.2</t>
  </si>
  <si>
    <t>C.1.2.1</t>
  </si>
  <si>
    <t>C.2</t>
  </si>
  <si>
    <t>C.2.1</t>
  </si>
  <si>
    <t>C.2.1.1</t>
  </si>
  <si>
    <t>E.1</t>
  </si>
  <si>
    <t>E.1.1</t>
  </si>
  <si>
    <t>E.1.1.1</t>
  </si>
  <si>
    <t>F</t>
  </si>
  <si>
    <t>F.1</t>
  </si>
  <si>
    <t>F.1.1</t>
  </si>
  <si>
    <t>F.1.1.1</t>
  </si>
  <si>
    <t>F.2</t>
  </si>
  <si>
    <t>F.2.1</t>
  </si>
  <si>
    <t>F.2.1.1</t>
  </si>
  <si>
    <t>F.3</t>
  </si>
  <si>
    <t>F.3.1</t>
  </si>
  <si>
    <t>F.3.1.1</t>
  </si>
  <si>
    <t>F.3.2</t>
  </si>
  <si>
    <t>F.3.2.1</t>
  </si>
  <si>
    <t>F.4</t>
  </si>
  <si>
    <t>F.4.1</t>
  </si>
  <si>
    <t>F.4.1.1</t>
  </si>
  <si>
    <t>G</t>
  </si>
  <si>
    <t>H</t>
  </si>
  <si>
    <t>H.1</t>
  </si>
  <si>
    <t>H.1.1</t>
  </si>
  <si>
    <t>H.4</t>
  </si>
  <si>
    <t>H.2</t>
  </si>
  <si>
    <t>H.2.1</t>
  </si>
  <si>
    <t>H.2.1.1</t>
  </si>
  <si>
    <t>H.3</t>
  </si>
  <si>
    <t>H.3.1</t>
  </si>
  <si>
    <t>H.3.1.1</t>
  </si>
  <si>
    <t>H.4.1</t>
  </si>
  <si>
    <t>H.4.1.1</t>
  </si>
  <si>
    <t>H.4.2</t>
  </si>
  <si>
    <t>H.4.2.1</t>
  </si>
  <si>
    <t>H.4.3</t>
  </si>
  <si>
    <t>H.4.3.1</t>
  </si>
  <si>
    <t>H.4.3.2</t>
  </si>
  <si>
    <t>I</t>
  </si>
  <si>
    <t>I.1</t>
  </si>
  <si>
    <t>I.1.1</t>
  </si>
  <si>
    <t>I.1.1.1</t>
  </si>
  <si>
    <t>I.2</t>
  </si>
  <si>
    <t>I.2.1</t>
  </si>
  <si>
    <t>I.2.1.1</t>
  </si>
  <si>
    <t>J</t>
  </si>
  <si>
    <t>J.1</t>
  </si>
  <si>
    <t>J.1.1</t>
  </si>
  <si>
    <t>J.1.1.1</t>
  </si>
  <si>
    <t>Papeleiras</t>
  </si>
  <si>
    <t>Bancos</t>
  </si>
  <si>
    <t>ESTALEIRO</t>
  </si>
  <si>
    <t>Fornecimento e aplicação  tinta aquosa 100% acrílica para tectos exteriores (Pala) , NováquaHD-Cin,na cor branco identica  à existente,  no mínimo de 2 demãos, cor branco  identica ao existente, sobre uma demão de primário, Cinolite HD-Cin, incluindo preparação da base e todos os trabalhos e materiais necessários.</t>
  </si>
  <si>
    <t>PAVIMENTOS EXTERIORES</t>
  </si>
  <si>
    <t>Montagem e desmontagem do estaleiro geral da obra, incluindo manutenção,grua movel, sinalização dos trabalhos, segurança, iluminação, telefones e outros e instalações para a Fiscalização.</t>
  </si>
  <si>
    <t>DIVERSOS</t>
  </si>
  <si>
    <t xml:space="preserve">MAPA RESUMO </t>
  </si>
  <si>
    <t>Zona A</t>
  </si>
  <si>
    <t>Zona B</t>
  </si>
  <si>
    <t>Zona C</t>
  </si>
  <si>
    <t>Zona D</t>
  </si>
  <si>
    <t>Zona E</t>
  </si>
  <si>
    <t>Zona F (crianças)</t>
  </si>
  <si>
    <t>Execução de  limpeza e  desobstrução, das caleiras existentes do tipo "ACO SELF",  incluindo  desmontagem e montagem das caleiras para limpeza, reparação/substituição dos acessórios necessários e todos os trabalhos complementares.</t>
  </si>
  <si>
    <t>Zona E - Esplanada</t>
  </si>
  <si>
    <t>Zona E - Junto ao jardim</t>
  </si>
  <si>
    <t>Reparação e tratamento  de pavimento Deck de madeira  existente, incluindo substituição pontual das peças quando necessário, lixagem  da madeira, aplicação de  óleo protetor de base sintética do tipo "bondex Deck", e todos os trabalhos complementares.</t>
  </si>
  <si>
    <t>Revestimento dos pavimentos em Betão</t>
  </si>
  <si>
    <t>Pavimentos exteriores - Armazém de apoio ao bar e Instalações sanitárias</t>
  </si>
  <si>
    <t>Pavimentos exteriores -Surf</t>
  </si>
  <si>
    <t>Esplanada do restaurante</t>
  </si>
  <si>
    <t>B.3.2</t>
  </si>
  <si>
    <t xml:space="preserve">Entre a Zona A e Zona B </t>
  </si>
  <si>
    <t>Muretes - Armazém de apoio ao bar e Instalações sanitárias</t>
  </si>
  <si>
    <t>Muretes - restaurante</t>
  </si>
  <si>
    <t>C.1.2.2</t>
  </si>
  <si>
    <t>Muro Zona A - Junto à ribeira</t>
  </si>
  <si>
    <t>Muro zona Zona C - Junto à ribeira</t>
  </si>
  <si>
    <t>Muros das Rampas e escadas de acesso aos duches</t>
  </si>
  <si>
    <t>Muro Duche</t>
  </si>
  <si>
    <t>Muro da rampa - interior</t>
  </si>
  <si>
    <t>Muro zona do átrio de acesso à praia</t>
  </si>
  <si>
    <t>Muro da escada</t>
  </si>
  <si>
    <t>Muro jardim</t>
  </si>
  <si>
    <t>Muro periférico Norte - junto ao restaurante</t>
  </si>
  <si>
    <t>Muro Junto ao estacionamento</t>
  </si>
  <si>
    <t>Muros periféricos</t>
  </si>
  <si>
    <t>C.2.2</t>
  </si>
  <si>
    <t>C.2.2.1</t>
  </si>
  <si>
    <t>B.3.2.1</t>
  </si>
  <si>
    <t xml:space="preserve"> zona de bike wash</t>
  </si>
  <si>
    <t>Zona do Surf</t>
  </si>
  <si>
    <t>MUROS</t>
  </si>
  <si>
    <t>Pintura de muros periféricos e rampas</t>
  </si>
  <si>
    <t xml:space="preserve">ZONA DE BIKE WASH </t>
  </si>
  <si>
    <t>MOBILIÀRIO URBANO</t>
  </si>
  <si>
    <t>Fornecimento e execução de betonilha de regularização e enchimento (8cm ), de argamassa de cimento e areia ao traço 1:4, pronto para receber revestimento o pavimento multicamadas.</t>
  </si>
  <si>
    <t>Fornecimento e aplicação de pintura  elástica com resina acrílica estirénica de base aquosa  nas zonas dos  desenhos e jogos lúdicos, cumprindo todas as clausulas técnicas, incluindo todos os trabalhos complementares, conforme peças desenhadas.</t>
  </si>
  <si>
    <t>B.2.2.1</t>
  </si>
  <si>
    <t xml:space="preserve">Execução da remoção de  todos os bancos de jardim e papeleiras existentes incluindo trrasporte de todo o material para vazadouro autorizado ou reaproveitamento.
</t>
  </si>
  <si>
    <t>Remoção do mobiliário existente</t>
  </si>
  <si>
    <t>F.2.2</t>
  </si>
  <si>
    <t>F.2.2.1</t>
  </si>
  <si>
    <t>Marcos limitadores e rebatíveis</t>
  </si>
  <si>
    <t>Marcos limitadores rebativeis</t>
  </si>
  <si>
    <t>F.1.1.2</t>
  </si>
  <si>
    <t>Bebedouros</t>
  </si>
  <si>
    <t>Candeeiros</t>
  </si>
  <si>
    <t>Candeeiros pimenteiros</t>
  </si>
  <si>
    <t>F.1.1.3</t>
  </si>
  <si>
    <t>Execução de trabalhos de  reparação e recuperação  de bebedouros existentes, incluindo decapagem e pintura apropriada para ambiente marítimo, reparação das ligações hidraulicas, acessórios   e  trabalhos complementares.</t>
  </si>
  <si>
    <t xml:space="preserve">Execução dos trabalhos de Instalação  de uma caixa ATM junto armazém de apoio ao bar , incluindo todos os trabalhos de apoio de construção civil e especialidades.
</t>
  </si>
  <si>
    <t>ATM</t>
  </si>
  <si>
    <t>Execução de demolições interiores , incluindo transporte de materiais sobrantes para vazadouro autorizado.</t>
  </si>
  <si>
    <t>Paredes interiores</t>
  </si>
  <si>
    <t>Instalações sanitárias</t>
  </si>
  <si>
    <t>Azulejos paredes</t>
  </si>
  <si>
    <t>Bases duche</t>
  </si>
  <si>
    <t>Sanitas</t>
  </si>
  <si>
    <t xml:space="preserve">Lavatórios </t>
  </si>
  <si>
    <t>Bancadas</t>
  </si>
  <si>
    <t>Divisórias e portas  em fenólico</t>
  </si>
  <si>
    <t>Armazém de apoio ao bar</t>
  </si>
  <si>
    <t xml:space="preserve">Sanitas </t>
  </si>
  <si>
    <t>Revestimento de pavimentos</t>
  </si>
  <si>
    <t>Pavimentos (remoção ou esmerilagem incluindo regularização)</t>
  </si>
  <si>
    <t xml:space="preserve">Fornecimento e aplicação de pavimento Multicamadas de resina epóxi multipox como primário e duas camadas de epóxi com quartzo colorido na cor cinzento claro, com selagem final antiderrapante, aplicado sobre base regularizada com superfície preparada com disco de diamente para garantir aderência, com todos os acessórios e procedimentos indicados pelo fabricante. (PV01)
</t>
  </si>
  <si>
    <t xml:space="preserve">Fornecimento e aplicação de camada de tinta aquosa 100% acrílica para paredes interiores Cinacryl-Cin, ou equivalente, na cor branco indentica ao existente,  no mínimo de 2 demãos, sobre uma demão de primário, Cinolite HD-Cin ou equivalente, incluindo preparação da base e todos os trabalhos e materiais necessários.                                                                                                                    Incluindo montagem e desmontagem de andaimes     </t>
  </si>
  <si>
    <t>Revestimento de paredes e tectos  interiores</t>
  </si>
  <si>
    <t xml:space="preserve">Fornecimento e aplicação de camada de tinta aquosa 100% acrílica para tectos  interiores Cinacryl-Cin, ou equivalente, na cor branco indentica ao existente,  no mínimo de 2 demãos, sobre uma demão de primário, Cinolite HD-Cin ou equivalente, incluindo preparação da base e todos os trabalhos e materiais necessários.                                                                                                                    Incluindo montagem e desmontagem de andaimes     </t>
  </si>
  <si>
    <t>Capeamentos</t>
  </si>
  <si>
    <t>Alvenarias</t>
  </si>
  <si>
    <t>Fornecimento e assentamento de alvenarias de blocos de betão de 0,50x0,20x0,15m, para execução de paredes interiores, incluindo argamassa de cimento e areia.</t>
  </si>
  <si>
    <t>Execução de reparação e tratamento de réguas de madeira de pinho existentes,  dispostas  na horizontal, com  "Bondex Classic Acetinado " ou equivalente, incluindo todos os trabalhos complementares,  montagem e desmontagem de andaimes.</t>
  </si>
  <si>
    <t>barra</t>
  </si>
  <si>
    <t>Coef. Seg.</t>
  </si>
  <si>
    <t>Pala</t>
  </si>
  <si>
    <t>Execução de reparação e tratamento das portas de madeira existentes , com  "Bondex Classic Acetinado " ou equivalente, incluindo incluindo reparação ou substituição  fechaduras e dobradiças, assim como  todos os trabalhos complementares.</t>
  </si>
  <si>
    <t>Instalações sanitárias - 175x200</t>
  </si>
  <si>
    <t>Armazém de apoio ao bar 175x200</t>
  </si>
  <si>
    <t>Cantarias</t>
  </si>
  <si>
    <t>Fornecimento e assentamento de soleiras em basalto bujardado com 3cm de espessura , até 25cm de largura,  incluindo argamassa, impermeabilização e todos os trabalhos necessários.</t>
  </si>
  <si>
    <t xml:space="preserve">Instalações sanitárias </t>
  </si>
  <si>
    <t>Peitoril 110x25</t>
  </si>
  <si>
    <t>Soleira 175x25</t>
  </si>
  <si>
    <t>Armazém de apoio</t>
  </si>
  <si>
    <t>Loiças sanitárias</t>
  </si>
  <si>
    <t>Carpintarias</t>
  </si>
  <si>
    <t>Instalações sanitárias - Portas -80 x200</t>
  </si>
  <si>
    <t>Instalações sanitárias - Portas -90 x200 (reparação)</t>
  </si>
  <si>
    <t>Armazém de apoio ao bar - Porta 90x200 (reparação)</t>
  </si>
  <si>
    <t>Equipamentos sanitários</t>
  </si>
  <si>
    <t>Instalações sanitárias - Cabine 150 x200 + 85 x200</t>
  </si>
  <si>
    <t>Instalações sanitárias - Cabine 100x 200 + 70x 200</t>
  </si>
  <si>
    <t>Fenólicos</t>
  </si>
  <si>
    <t>Instalações sanitárias - 130x60</t>
  </si>
  <si>
    <t>Instalações sanitárias - I.S Femin. I.S. Masc.</t>
  </si>
  <si>
    <t>Instalações sanitárias - I.S.</t>
  </si>
  <si>
    <t>Instalações sanitárias - I.S. Def.</t>
  </si>
  <si>
    <t>Instalações sanitárias - I.S. Fem. I.S. Masc., e I.S.</t>
  </si>
  <si>
    <t>Instalações sanitárias - I.S. Def., I.S. Fem. I.S. Masc. e I.S.</t>
  </si>
  <si>
    <t>Instalações sanitárias -  I.S. Fem. I.S. Masc .</t>
  </si>
  <si>
    <t>Instalações sanitárias - I.S. Masc .</t>
  </si>
  <si>
    <t>Fornecimento e montagem de espelho por medida aplicado sobre parede  1200x1000mm de vidro laminado e revestimento de película de prata, com todos os acessórios e procedimentos indicados pelo fabricante. (EQ12)</t>
  </si>
  <si>
    <t>Instalações sanitárias -  I.S.</t>
  </si>
  <si>
    <t>Surfers wash zone</t>
  </si>
  <si>
    <t>Surfers wash zone - Duches exteriores</t>
  </si>
  <si>
    <t>Bike wash</t>
  </si>
  <si>
    <t xml:space="preserve">Rede de destribuição externa </t>
  </si>
  <si>
    <t>Rede de distribuição interna</t>
  </si>
  <si>
    <t>Iluminação exterior</t>
  </si>
  <si>
    <t>SURFERS WASH ZONE</t>
  </si>
  <si>
    <t xml:space="preserve">Escada de acesso  -surfers wash zone  </t>
  </si>
  <si>
    <t>Escada de acesso - Istalações sanitárias e armazem</t>
  </si>
  <si>
    <t>Escada de acesso - Restaurante</t>
  </si>
  <si>
    <t>Remoção de bebedouros existentes, incluindo transporte para vazadouro autorizado.</t>
  </si>
  <si>
    <t>Pavimentos  exteriores</t>
  </si>
  <si>
    <t>Pavimentos exteriores-  Parque das infantil</t>
  </si>
  <si>
    <t>Pavimentoa exteriores</t>
  </si>
  <si>
    <t>Arredores exteriores - Junto ao prédio de apoio e I.S.</t>
  </si>
  <si>
    <t xml:space="preserve">Escadarias exteriores </t>
  </si>
  <si>
    <t>Peitoril  110x25</t>
  </si>
  <si>
    <t>Fornecimento e aplicação de camada de tinta aquosa 100% acrílica para paredes de fachadas, NováquaHD-Cin, ou equivalente, na cor cinza dentica à existente,  no mínimo de 2 demãos, sobre uma demão de primário, Cinolite HD-Cin ou equivalente, incluindo preparação da base e todos os trabalhos e materiais necessários.                                                                                                                    Incluindo montagem e desmontagem de andaimes .</t>
  </si>
  <si>
    <t>C.7.2.12.1</t>
  </si>
  <si>
    <t>B.4</t>
  </si>
  <si>
    <t>B.4.1</t>
  </si>
  <si>
    <t>B.4.1.1</t>
  </si>
  <si>
    <t>Tratamento de betão - escadas</t>
  </si>
  <si>
    <t>Tratamento de betão - muretes</t>
  </si>
  <si>
    <t>Zona de Bike Wash</t>
  </si>
  <si>
    <t>Surfer Wash zone</t>
  </si>
  <si>
    <t>H.1.1.1</t>
  </si>
  <si>
    <t>H.1.1.1.1</t>
  </si>
  <si>
    <t>H.1.1.1.2</t>
  </si>
  <si>
    <t>H.1.1.1.3</t>
  </si>
  <si>
    <t>H.1.1.1.4</t>
  </si>
  <si>
    <t>H.1.1.1.5</t>
  </si>
  <si>
    <t>H.1.1.1.6</t>
  </si>
  <si>
    <t>H.1.1.1.7</t>
  </si>
  <si>
    <t>H.1.1.1.8</t>
  </si>
  <si>
    <t>H.1.1.1.9</t>
  </si>
  <si>
    <t>H.1.1.1.10</t>
  </si>
  <si>
    <t>H.1.1.2</t>
  </si>
  <si>
    <t>H.1.1.2.1</t>
  </si>
  <si>
    <t>H.1.1.2.2</t>
  </si>
  <si>
    <t>H.1.1.2.3</t>
  </si>
  <si>
    <t>H.1.1.2.4</t>
  </si>
  <si>
    <t>H.1.1.2.5</t>
  </si>
  <si>
    <t>H.1.1.2.6</t>
  </si>
  <si>
    <t>H.2.1.2</t>
  </si>
  <si>
    <t>H.3.1.2</t>
  </si>
  <si>
    <t>H.4.1.2</t>
  </si>
  <si>
    <t>H.4.2.2</t>
  </si>
  <si>
    <t>H.5</t>
  </si>
  <si>
    <t>H.5.1</t>
  </si>
  <si>
    <t>H.5.1.1</t>
  </si>
  <si>
    <t>H.5.1.2</t>
  </si>
  <si>
    <t>H.5.2</t>
  </si>
  <si>
    <t>H.5.2.1</t>
  </si>
  <si>
    <t>H.6</t>
  </si>
  <si>
    <t>H.6.1</t>
  </si>
  <si>
    <t>H.6.1.1</t>
  </si>
  <si>
    <t>H.6.1.2</t>
  </si>
  <si>
    <t>H.6.2</t>
  </si>
  <si>
    <t>H.2.6.2</t>
  </si>
  <si>
    <t>H.2.6.3</t>
  </si>
  <si>
    <t>H.6.3</t>
  </si>
  <si>
    <t>H.6.3.1</t>
  </si>
  <si>
    <t>H.6.3.2</t>
  </si>
  <si>
    <t>H.6.3.3</t>
  </si>
  <si>
    <t>H.7</t>
  </si>
  <si>
    <t>H.7.1</t>
  </si>
  <si>
    <t>H.7.1.1</t>
  </si>
  <si>
    <t>H.7.1.1.1</t>
  </si>
  <si>
    <t>H.7.1.1.2</t>
  </si>
  <si>
    <t>H.7.1.2</t>
  </si>
  <si>
    <t>H.7.1.2.1</t>
  </si>
  <si>
    <t>H.7.2</t>
  </si>
  <si>
    <t>H.7.2.1</t>
  </si>
  <si>
    <t>H.7.2.1.1</t>
  </si>
  <si>
    <t>H.7.2.2</t>
  </si>
  <si>
    <t>H.7.2.2.1</t>
  </si>
  <si>
    <t>H.7.2.3</t>
  </si>
  <si>
    <t>H.7.2.3.1</t>
  </si>
  <si>
    <t>H.7.2.4</t>
  </si>
  <si>
    <t>H.7.2.4.1</t>
  </si>
  <si>
    <t>H.7.2.5</t>
  </si>
  <si>
    <t>H.7.2.5.1</t>
  </si>
  <si>
    <t>H.7.2.6</t>
  </si>
  <si>
    <t>H.7.2.6.1</t>
  </si>
  <si>
    <t>H.7.2.7</t>
  </si>
  <si>
    <t>H.7.2.7.1</t>
  </si>
  <si>
    <t>H.7.2.8</t>
  </si>
  <si>
    <t>H.7.2.8.1</t>
  </si>
  <si>
    <t>H.7.2.9</t>
  </si>
  <si>
    <t>H.7.2.9.1</t>
  </si>
  <si>
    <t>H.7.2.10</t>
  </si>
  <si>
    <t>H.7.2.10.1</t>
  </si>
  <si>
    <t>H.7.2.11</t>
  </si>
  <si>
    <t>H.7.2.11.1</t>
  </si>
  <si>
    <t>H.7.2.12</t>
  </si>
  <si>
    <t>H.7.2.13</t>
  </si>
  <si>
    <t>H.7.2.13.1</t>
  </si>
  <si>
    <t>H.7.2.14</t>
  </si>
  <si>
    <t>H.7.2.14.1</t>
  </si>
  <si>
    <t>H.7.2.15</t>
  </si>
  <si>
    <t>H.7.2.15.1</t>
  </si>
  <si>
    <t>H.7.2.16</t>
  </si>
  <si>
    <t>H.7.2.16.1</t>
  </si>
  <si>
    <t>H.7.2.17</t>
  </si>
  <si>
    <t>H.7.2.17.1</t>
  </si>
  <si>
    <t>H.7.2.17.2</t>
  </si>
  <si>
    <t>H.8</t>
  </si>
  <si>
    <t>H.8.1</t>
  </si>
  <si>
    <t>H.8.1.1</t>
  </si>
  <si>
    <t>H.8.1.1.1</t>
  </si>
  <si>
    <t>H.8.1.1.2</t>
  </si>
  <si>
    <t>H.8.1.2</t>
  </si>
  <si>
    <t>H.8.1.2.1</t>
  </si>
  <si>
    <t>OBRA - PRAIA DA ALAGOA - PORTO DA CRUZ
TRATAMENTOS DE PATOLOGIAS</t>
  </si>
  <si>
    <t>PRAIA DA ALAGOA - PORTO DA CRUZ</t>
  </si>
  <si>
    <t>MADEIRA</t>
  </si>
  <si>
    <t>J.1.1.2</t>
  </si>
  <si>
    <t xml:space="preserve">Fornecimento e aplicação da zona de bike wash, com realização de caixa de escoamento de águas, inclinação 2%, de 2500x4500mm com perímetro em Lancil de passeio de 1000x150x200mm, fixação ao pavimento com abertura de vala de assentamento, para receber pavimento em gradil de piso galvanizado 1500x1000x30mm, prever calha ómega 60mm alt. para apoio e fixação de gradil nas seções com encaminhamento de águas para ribeiro.
Suporte de bicicleta em perfil tubular circular de aço inoxidável ∅25mm, fixado a parede com bucha metálica.
</t>
  </si>
  <si>
    <t>Fornecimento e assentamento de tubagem , para abastecimento de água fria,  Incluido  abertura e tapamento de roços, uniões, reduções, curvas e demais acessórios, e transporte de entulho para vazadouro.</t>
  </si>
  <si>
    <t>Instalações sanitárias - Urinois</t>
  </si>
  <si>
    <t xml:space="preserve">Survers wash </t>
  </si>
  <si>
    <t xml:space="preserve"> Bike wash </t>
  </si>
  <si>
    <t>I.1.1.2</t>
  </si>
  <si>
    <t>REDE DE ABASTECIMENTO DE ÁGUA POTÁVEL</t>
  </si>
  <si>
    <t>REDE DE ESGOTOS DOMÉSTICOS</t>
  </si>
  <si>
    <t>Duches exteriores - Sufer Wash zone</t>
  </si>
  <si>
    <t>Fornecimento e assentamento de tubagem em PVC em ramais de descarga  e coletores horizontais (inclui  abertura e tapamento de roços, uniões, reduções, tês, forquilhas, curvas, abraçadeiras de fixação de coletores suspensos, e demais acessórios).</t>
  </si>
  <si>
    <t>L</t>
  </si>
  <si>
    <t>REDE DE ESGOTOS PLÚVIAIS</t>
  </si>
  <si>
    <t>Bike Wash Zone</t>
  </si>
  <si>
    <t>Surfer Wash Zone</t>
  </si>
  <si>
    <t>I.2.1.2</t>
  </si>
  <si>
    <t>I.2.1.3</t>
  </si>
  <si>
    <t>L.1</t>
  </si>
  <si>
    <t>L.1.1</t>
  </si>
  <si>
    <t>Rede interior e exterior</t>
  </si>
  <si>
    <t>J.1.1.3</t>
  </si>
  <si>
    <t>J.1.1.4</t>
  </si>
  <si>
    <t>Rede de exterior</t>
  </si>
  <si>
    <t>IIluminação exterior - Arredores exteriores - candeeiros</t>
  </si>
  <si>
    <t>Iluminação interior</t>
  </si>
  <si>
    <t>ELECTRICIDADE</t>
  </si>
  <si>
    <t>K</t>
  </si>
  <si>
    <t>K.1</t>
  </si>
  <si>
    <t>K.1.1</t>
  </si>
  <si>
    <t>L.1.1.1</t>
  </si>
  <si>
    <t>L.2</t>
  </si>
  <si>
    <t>L.2.1</t>
  </si>
  <si>
    <t>L.2.1.1</t>
  </si>
  <si>
    <t>Tratamento de juntas de esquartelamento</t>
  </si>
  <si>
    <t>Pavimentos  exteriores (considerado 200ml)</t>
  </si>
  <si>
    <t>Pavimentos  exterioresn(considerado 200ml)</t>
  </si>
  <si>
    <t>B.3</t>
  </si>
  <si>
    <t>B.3.2.2</t>
  </si>
  <si>
    <t>B.3.3</t>
  </si>
  <si>
    <t>B.3.3.1</t>
  </si>
  <si>
    <t>B.4.2</t>
  </si>
  <si>
    <t>B.4.2.1</t>
  </si>
  <si>
    <t>B.5</t>
  </si>
  <si>
    <t>B.5.1</t>
  </si>
  <si>
    <t>B.5.1.1</t>
  </si>
  <si>
    <t>B.1.2</t>
  </si>
  <si>
    <t>B.1.2.1</t>
  </si>
  <si>
    <t>B.1.3</t>
  </si>
  <si>
    <t>B.1.3.1</t>
  </si>
  <si>
    <t>.</t>
  </si>
  <si>
    <t>Cinzeiro</t>
  </si>
  <si>
    <t>F.2.3</t>
  </si>
  <si>
    <t>F.2.3.1</t>
  </si>
  <si>
    <t>Bancos, papeleiras e cinzeiros</t>
  </si>
  <si>
    <t>Pintura de estacionamentos</t>
  </si>
  <si>
    <t>Associação  Surf - 250x500</t>
  </si>
  <si>
    <t>Público -  250x500</t>
  </si>
  <si>
    <t>Cargas e descargas - 250x900</t>
  </si>
  <si>
    <t>B.6</t>
  </si>
  <si>
    <t>B.6.1</t>
  </si>
  <si>
    <t>B.6.1.1</t>
  </si>
  <si>
    <t>B.6.1.2</t>
  </si>
  <si>
    <t>B.6.1.3</t>
  </si>
  <si>
    <t>F.5</t>
  </si>
  <si>
    <t>F.5.1</t>
  </si>
  <si>
    <t>F.5.1.1</t>
  </si>
  <si>
    <t xml:space="preserve">Fornecimento e aplicação  de apoios em perfil tubular ∅ 25 de aço inoxidável polido 316M fixados a parede, para lavagem de fatos e pranchas de apoio aos desportos náuticos, com acessórios de fixação a paredes através de flanges, fundo de tubo com tampa copada e uniões em "T" de tubos paralelos e perpendiculares a parede.
</t>
  </si>
  <si>
    <t>Ponto rede  RJ45 para ATM</t>
  </si>
  <si>
    <t>COMPARTIMENTOS  DE APOIO</t>
  </si>
  <si>
    <t>Instalações sanitárias - Lavatórios simples</t>
  </si>
  <si>
    <t>Instalações sanitárias - Lavatórios duplo</t>
  </si>
  <si>
    <t>I.2.1.4</t>
  </si>
  <si>
    <t>J.1.1.5</t>
  </si>
  <si>
    <t>Instalações sanitárias- Sanitas</t>
  </si>
  <si>
    <t>SOCIEDADE METROPOLITANA DE DESENVOLVIMENTO</t>
  </si>
  <si>
    <t>Pavimentos exteriores-  Parque das infantil ( Linhas - desenhos - considerados 20ml)</t>
  </si>
  <si>
    <t>Fornecimento e assentamento de tubagem em PVC para saida de águas  em zonas de lavagem ,incluindo todos os trabalhos e acessórios necessários.</t>
  </si>
  <si>
    <t>K.1.1.1</t>
  </si>
  <si>
    <t>K.1.1.2</t>
  </si>
  <si>
    <t>Reparação dos muretes em betão ,execução  da remoção da superficie do betão com meios mecanicos até atingir um suporte firme, tendo como  o objetivo de abrir o poro do betão para melhor aderência do novo revestimento, execução de  barramento de regularização para  proteção do betão do tipo  Mapefinish, ou equivalente  e todos os trabalhos complementares, conforme cláusulas técnicas.  (considerado 60%)</t>
  </si>
  <si>
    <t xml:space="preserve">Reparação dos degraus das escadas em betão ,execução  da remoção da superficie do betão com meios mecanicos até atingir um suporte firme, tendo como  o objetivo de abrir o poro do betão para melhor aderência do novo revestimento, execução de   barramento de regularização  com  proteção do betão do tipo  "Mapefinish", ou equivalente  e todos os trabalhos complementares, conforme cláusulas técnicas. </t>
  </si>
  <si>
    <t>Fornecimento e aplicação de pintura   sobre pavimentos  exteriores  com tinta de borracha clorada, acabamento semi-brilhante, para a marcação de lugares , com uma largura de linha de 5 cm; aplicado em duas ou mais camadas até alcançar uma espessura mínima de 2 mm, incluindo limpeza prévia do pó existente na sua superfície .</t>
  </si>
  <si>
    <t xml:space="preserve">Fornecimento e aplicação de camada de tinta aquosa 100% acrílica para paredes de fachadas, NováquaHD-Cin,  ou equivalente, na cor cinza identica à existente,  no mínimo de 2 demãos, sobre uma demão de primário, Cinolite HD-Cin, ou equivalente , incluindo preparação da base e todos os trabalhos e materiais necessários, incluindo montagem e desmontagem de andaimes.  </t>
  </si>
  <si>
    <t>Fronecimento e aplicação de Bancos de jardim em betão armado polido com acabamento de verniz incolor de proteção, dimensões 2000x500x450mm, do tipo "Veco" ou equivalente.</t>
  </si>
  <si>
    <t>Fornecimento e aplicação de Cinzeiro em  Chapa de ferro de 2mm e tubo de 89.9mm, metalizada e lacada, com tampa mealizada com fixação ao vertical  com bucha metálica, do tipo "“Veco" ou equivalente (Excluido).</t>
  </si>
  <si>
    <t xml:space="preserve">Fornecimento e aplicação de  marcos limitadores rebatíveis em laminado a quente e galvanizado com pintura electroestática poliéster de 80x80x900mm, do tipo " VECO" ou equivalente, com acabamento metalizado, lacado, incluindo maciço de betão com 200x200x200 mm  e todos os trabalhos  dc complementares . 
</t>
  </si>
  <si>
    <t>H.2.2</t>
  </si>
  <si>
    <t>C.S.</t>
  </si>
  <si>
    <t>Fornecimento e aplicação de pintura sintética  decorativa e de proteção  do tipo Sikagard Betoncolor, ou equivalente e  todos os trabalhos complementares, conforme cláusulas técnicas.</t>
  </si>
  <si>
    <t>Execução de reparação do pavimento nas zonas de demolição das paredes,  fornecimento e aplicalção  de novo  pavimento tipo Epoxi  identico ao existente.</t>
  </si>
  <si>
    <t>Armazém de apoio ao bar (ATM)</t>
  </si>
  <si>
    <t>H.4.4</t>
  </si>
  <si>
    <t>H.4.4.1</t>
  </si>
  <si>
    <t>H.4.4.2</t>
  </si>
  <si>
    <t>Fornecimento e assentamento Revestimento cerâmico do tipo  REVIGRES série Branco Oriente 20x20 ref.: P60  ou equivalente, espaçado do chão 0,10m até alt. capeamento do vão, com colagem de ligantes mistos de cimento e resina em dupla capa, e aplicação de betume para juntas na cor branca, com todos os acessórios e procedimentos indicados pelo fabricante., assim como todos os trabalhos, remates e acessórios necessários, conforme peças desenhadas. (PR01)</t>
  </si>
  <si>
    <t>Armazém de apoio ao bar (zonas de reposição)</t>
  </si>
  <si>
    <t>Zona dea paredes</t>
  </si>
  <si>
    <t>Zona dos duches</t>
  </si>
  <si>
    <t>Paredes</t>
  </si>
  <si>
    <t>Bancada</t>
  </si>
  <si>
    <t>Fornecimento e aplicação de reboco em paredes, com acabamento areado ou sarrafado, incluindo todos os trabalhos necessários.</t>
  </si>
  <si>
    <t>Pintura de paredes e tectos  exteriores</t>
  </si>
  <si>
    <t>H.6.4</t>
  </si>
  <si>
    <t xml:space="preserve">Fornecimento e montagem de  Portas de batente em madeira semelhante ao existente, com acabamento de verniz de proteção incolor, com todos os acessórios (fechaduras, puxadores, dobradiças etc…) e procedimentos indicados pelo fabricante. 
</t>
  </si>
  <si>
    <t xml:space="preserve">Execução dos trabalhos de reparação das portas de  madeira existentes, incluindo lixagem, acabamento com  verniz de proteção incolor, reparação ou substituição dos os acessórios (fechaduras, puxadores, dobradiças etc…) conforme os procedimentos indicados pelo fabricante. </t>
  </si>
  <si>
    <t>Fornecimento e aplicação de Cabines fenólico "Mestria - Compactos Fenólicos", ou equivalente, Linha inox, incluindo, portas,  acessórios de montagem em aço inox; esquadros de fixação, dobradiças de leme, suportes niveladores e fechaduras livre-ocupado,  com todos os acessórios e procedimentos indicados pelo fabricante. (EQ.14)</t>
  </si>
  <si>
    <t>Fornecimento e aplicação  Banco fenólico "Mestria - Compactos Fenólicos", ou equivalente,  réguas em compacto fenólico, na cor NCS S 4502-Y,  sobre estrutura de aço inox, com todos os acessórios e procedimentos indicados pelo fabricante.(EQ13)</t>
  </si>
  <si>
    <t xml:space="preserve">Fornecimento w montge m de lavatório parede "Sanindusa" série Sanlife 60x35 com furo para torneira, ref.: 136900,  ou equivalente, com todos os acessórios e procedimentos indicados pelo fabricante. (EQ4)
</t>
  </si>
  <si>
    <t>Fornecimento e montagem de lavatório parede "Sanindusa" série Vista 120 com 2 furos para torneira, ref.: 109430, ou equivalente, com todos os acessórios e procedimentos indicados pelo fabricante.(EQ6)</t>
  </si>
  <si>
    <t>Fornecimento e montgem de lavatório mobilidade reduzida "Sanindusa" série New wccare 65, ref.: 129320, ou equivalente com todos os acessórios e procedimentos indicados pelo fabricante. (EQ7)</t>
  </si>
  <si>
    <t xml:space="preserve">Fornecimento e montagem de Válvula lavatório M1 "1/4  com grelha côncava, ref.: 6110, e sifão lavatório com saída horizontal F1 "1/4  ref.: 517000 da "Delabie" ou equivalente , com todos os acessórios e procedimentos indicados pelo fabricante. (EQ18)
</t>
  </si>
  <si>
    <t xml:space="preserve">Fornecimento e montagem de acessórios lavatório "Delabie" incluindo  Doseador de sabão líquido mural, dispensador mural de toalhas de papel 500 folhas,  Papeleira parede inox 304 25 litros , com todos os acessórios e procedimentos indicados pelo fabricante. (EQ19)
. 
</t>
  </si>
  <si>
    <t xml:space="preserve">Fornecimento e montagem de torneira temporizada para lavatório "Delabie" Tempostop temporizada com sistema AB ref.: 745101, ou equivalente, com todos os acessórios e procedimentos indicados pelo fabricante. (EQ15)
</t>
  </si>
  <si>
    <t xml:space="preserve">Fornecimento e montafem de torneira temporizada para lavatório com alavanca "Delabie" Tempostop temporizada ref.: 745440, ou equivalente,  com todos os acessórios e procedimentos indicados pelo fabricante. (EQ16)
</t>
  </si>
  <si>
    <t>Fornecimento e montagem Sanita completa "Sanindusa" série Jade com tanque e tampo, ref.: MSKT1986, ou equivalente,  com todos os acessórios e procedimentos indicados  pelo fabricante.(EQ3)</t>
  </si>
  <si>
    <t>Fornecimento e montagem sanita simples mobilidade reduzida "Sanindusa" série New wccare, ref.: 129011, ou equivalente, com tampo sanita com tampa, com todos os acessórios e procedimentos indicados pelo fabricante.(EQ8)</t>
  </si>
  <si>
    <t>Fornecimento e montagem de barra apoio canto 70x100 mobilidade reduzida "Sanindusa" série New wccare, ref.: 42957, ou equivalente, com todos os acessórios e procedimentos indicados pelo fabricante.(EQ10)</t>
  </si>
  <si>
    <t>Fornecimento e plicação de acessórios sanita "Delabie" , ou equivalente, dispensador papel casa de banho 200m ; Balde com pedal redondo em inox 5l  , com todos os acessórios e procedimentos indicados pelo fabricante.(EQ20)</t>
  </si>
  <si>
    <t xml:space="preserve">Fornecimento e montagem de Urinol parede "Sanindusa" série Jade, ref.: 104500, ou equivalente,  com sifão para urinol Jade, ou equivalente , com todos os acessórios e procedimentos indicados pelo fabricante. (EQ5)
</t>
  </si>
  <si>
    <t xml:space="preserve">Fornecimento e montagem de torneira temporizada para urinol encastrada 1/2", "Delabie" Tempostop temporizada ref.: 779128, ou equivalente, com todos os acessórios e procedimentos indicados pelo fabricante.(EQ17)
</t>
  </si>
  <si>
    <t xml:space="preserve">Fornecimento e montagem de espelho ajustável mobilidade reduzida "Sanindusa" série New wccare, ref.: 42969, ou equivalente, com todos os acessórios e procedimentos indicados pelo fabricante. (EQ11)
</t>
  </si>
  <si>
    <t xml:space="preserve">Fornecimento e montagem de duche praia "Delabie" torneira temporizada para duche, modelo conjunto Temposoft2, ref.: 749429, ou equivalente,  com todos os acessórios e procedimentos indicados pelo fabricante. (EQ1)
</t>
  </si>
  <si>
    <t>Fornecimento e montagem de torneiras exterior para lavagem "Delabie", modelo Tempostop para lava-mãos temporizasa, ref.: 748626, ou equivalente com todos os acessórios e procedimentos indicados pelo fabricante.(EQ2)</t>
  </si>
  <si>
    <t>Instalações sanitárias - Iluminação - Pontos de iluminação</t>
  </si>
  <si>
    <t>Instalações sanitárias - Pontos de tomadas e equipamentos</t>
  </si>
  <si>
    <t>Instalações sanitárias -Pontos de interruptores  e equipamentos</t>
  </si>
  <si>
    <t>Armazém do bar - Iluminação - Pontos de iluminação</t>
  </si>
  <si>
    <t>Armazém do bar - Pontos de tomadas e equipamentos</t>
  </si>
  <si>
    <t>Armazém do bar - Pontos de interruptores  e equipamentos</t>
  </si>
  <si>
    <t xml:space="preserve">Execução da preparação do betão com lixadeira ou  esmeriladora seguido de limpeza do pavimento, reparação das fissuras com resina epóxi tipo Eporip ou equivalente., fornecimento e Aplicação de primário Mapecoat Tns Primer EPW, ou equivalente  e  duas demãos de Mapecoat TNS Race Track  ou equivalente,  na cor a escolher de acordo com o catalogo da marca, com todos os acessórios e procedimentos indicados pelo fabricante. </t>
  </si>
  <si>
    <t>Fornecimento,transporte e montagem dos trabalhos especificados, executados rigorosamente de acordo com as indicações dos fabricantes,(Luminárias Exteriores e aparelhos de iluminação interiores e aparelhagem para interiores ) normas e regulamentos em vigor,incluindo todos os trabalhos de construção civil de apoio,meios de montagem,ensaios  e todos os acessórios e procedimentos necessários para o seu bom funcionamento,cumprindo todas as cláusulas técnicas</t>
  </si>
  <si>
    <t>Quadro eléctrico - Contadores</t>
  </si>
  <si>
    <t>Fornecimento,montagem e ligação de quadro eléctrico, com contador para ligação do ATM e todos os acessórios e procedimentos necessários para o seu bom funcionamento,cumprindo todas as cláusulas técnicas.</t>
  </si>
  <si>
    <t>Execução do  preenchimento das juntas de esquartelamento, fornecimento e aplicação de cordão de espuma tipo Mapefoam, ou equivalente, primário de aderência tipo Primer M, ou equivalente, selante em poliuretano fluido tipo Mapeflex PU 50 SL, ou equivalente. A espessura do selante deverá ser de 1cm. no caso de juntas com largura superior a 2cm a espes sura do selante deverá ser metade da largura.</t>
  </si>
  <si>
    <t>Fornecimento e aplicação  de canal em Betão Polímero tipo  "Aco Self 200" , ou equivalente com classe de carga -C250, para recolha  de águas pluviais, grelha galvanizada do tipo  "Aco self 200", ou equivalente, classe de carga  A15, Sumidouro Self 200 com grelha Passarela AG, incluindo todos os acessórios de fixação, trabalhos complementares  e apoio de construção civil, conforme cláusulas técnicas .</t>
  </si>
  <si>
    <t xml:space="preserve">Execução de trabalhos de  reparação e manutenção  dos candeeiros existentes, incluindo  substituição de topo da luminária, por  sistema do tipo "Siteco",  ou equivalente, incluindo todas as ligações electricas, fixações,  acessórios e todos os trabalhos complementares. (Fornecimento e aplicação - Dono de Obra - 14 Unidades )
</t>
  </si>
  <si>
    <t>Fornecimento,transporte e montagem dos trabalhos especificados, executados rigorosamente de acordo com as indicações dos fabricantes,(Luminárias Exteriores ) normas e regulamentos em vigor,incluindo todos os trabalhos de construção civil de apoio,meios de montagem,ensaios  e todos os acessórios e procedimentos necessários para o seu bom funcionamento,cumprindo todas as cláusulas técnicas.(Fornecimento e aplicação - Dono de Obra = 14 Unidades).</t>
  </si>
  <si>
    <t>Pavimentos (remoção ou esmerilagem incluindo regularização) Excluido)</t>
  </si>
  <si>
    <t>Azulejos paredes (Excluido)</t>
  </si>
  <si>
    <t>D.1</t>
  </si>
  <si>
    <t>D.1.1</t>
  </si>
  <si>
    <t>D.1.1.1</t>
  </si>
  <si>
    <t>G.1</t>
  </si>
  <si>
    <t>G.1.1</t>
  </si>
  <si>
    <t>G.1.1.1</t>
  </si>
  <si>
    <t>Remoção do mástique e reparação das arestas das juntas com uma argamassa de base epóxi .</t>
  </si>
  <si>
    <t>Revestimento de pavimentos em Pavê</t>
  </si>
  <si>
    <t>Remoção  de pavimento Deck de madeira, existente, incluindo demolição de base e ripagem existente, preparação do fundo de caixa à cota necessária, tranporte de materiais sobrantes para vazadouro autorizado (reproveitamento de 5% do deck  para aplicação no pavimento da zona do surf) .</t>
  </si>
  <si>
    <t xml:space="preserve">Fornecimento e assentamento de "Pavê " rectangular, com  6mm de espessura, incluindo camada de tout-venant com 15 cm, devidamente compactada, camada de traço seco de pó de pedra com cimento (espessura de 4 a 5 cm), enchimento de juntas com areia e restantes trabalhos necessários ao seu perfeito acabamento.
</t>
  </si>
  <si>
    <t>Montagem de papeleira em chapa de aço  galvanizado, a fornecer pelo Dono de obra, incluindo fornecimento e fixação  de prumo em aço galvanizado ao pavimento, de acordo com as instruções do fabricante .</t>
  </si>
  <si>
    <t>L.1.1.2</t>
  </si>
  <si>
    <t>L.1.1.3</t>
  </si>
  <si>
    <t>L.1.1.4</t>
  </si>
  <si>
    <t>L.1.1.5</t>
  </si>
  <si>
    <t>L.1.1.6</t>
  </si>
  <si>
    <t>L.1.1.7</t>
  </si>
  <si>
    <t xml:space="preserve">MAPA DE QUANTIDADES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</si>
</sst>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4" formatCode="_-* #,##0.00\ &quot;€&quot;_-;\-* #,##0.00\ &quot;€&quot;_-;_-* &quot;-&quot;??\ &quot;€&quot;_-;_-@_-"/>
    <numFmt numFmtId="43" formatCode="_-* #,##0.00_-;\-* #,##0.00_-;_-* &quot;-&quot;??_-;_-@_-"/>
    <numFmt numFmtId="164" formatCode="#,##0.00\ &quot;€&quot;"/>
    <numFmt numFmtId="165" formatCode="#,###\$"/>
    <numFmt numFmtId="166" formatCode="#,##0.00\ [$€];[Red]\-#,##0.00\ [$€]"/>
    <numFmt numFmtId="167" formatCode="#\ ###\ ###\$"/>
    <numFmt numFmtId="168" formatCode="_-&quot;L.&quot;\ * #,##0_-;\-&quot;L.&quot;\ * #,##0_-;_-&quot;L.&quot;\ * &quot;-&quot;_-;_-@_-"/>
    <numFmt numFmtId="169" formatCode="_-&quot;L.&quot;\ * #,##0.00_-;\-&quot;L.&quot;\ * #,##0.00_-;_-&quot;L.&quot;\ * &quot;-&quot;??_-;_-@_-"/>
    <numFmt numFmtId="170" formatCode="&quot;$&quot;#,##0.0_);\(&quot;$&quot;#,##0.0\)"/>
    <numFmt numFmtId="171" formatCode="&quot;$&quot;#.;\(&quot;$&quot;#,\)"/>
    <numFmt numFmtId="172" formatCode="#,##0&quot;$00&quot;_);\(#,##0&quot;$00&quot;\)"/>
    <numFmt numFmtId="173" formatCode="#,##0.0"/>
    <numFmt numFmtId="174" formatCode="_-* #,##0.00\ [$€-816]_-;\-* #,##0.00\ [$€-816]_-;_-* &quot;-&quot;??\ [$€-816]_-;_-@_-"/>
  </numFmts>
  <fonts count="60">
    <font>
      <sz val="10"/>
      <name val="Arial"/>
    </font>
    <font>
      <sz val="9"/>
      <name val="Arial"/>
      <family val="2"/>
    </font>
    <font>
      <b/>
      <sz val="8"/>
      <name val="Tahoma"/>
      <family val="2"/>
    </font>
    <font>
      <sz val="9"/>
      <name val="Tahoma"/>
      <family val="2"/>
    </font>
    <font>
      <sz val="10"/>
      <name val="Tahoma"/>
      <family val="2"/>
    </font>
    <font>
      <sz val="8"/>
      <name val="Tahoma"/>
      <family val="2"/>
    </font>
    <font>
      <b/>
      <sz val="9"/>
      <name val="Tahoma"/>
      <family val="2"/>
    </font>
    <font>
      <sz val="8"/>
      <name val="Arial"/>
      <family val="2"/>
    </font>
    <font>
      <b/>
      <sz val="8"/>
      <color indexed="8"/>
      <name val="Tahoma"/>
      <family val="2"/>
    </font>
    <font>
      <sz val="8"/>
      <color indexed="8"/>
      <name val="Tahoma"/>
      <family val="2"/>
    </font>
    <font>
      <sz val="10"/>
      <name val="MS Sans Serif"/>
      <family val="2"/>
    </font>
    <font>
      <sz val="10"/>
      <name val="Arial"/>
      <family val="2"/>
    </font>
    <font>
      <b/>
      <sz val="10"/>
      <name val="Tahoma"/>
      <family val="2"/>
    </font>
    <font>
      <sz val="8"/>
      <name val="Courier"/>
      <family val="3"/>
    </font>
    <font>
      <sz val="10"/>
      <color indexed="8"/>
      <name val="Arial"/>
      <family val="2"/>
    </font>
    <font>
      <b/>
      <sz val="12"/>
      <name val="Arial"/>
      <family val="2"/>
    </font>
    <font>
      <sz val="10"/>
      <name val="Helv"/>
      <charset val="204"/>
    </font>
    <font>
      <b/>
      <sz val="9"/>
      <name val="Arial"/>
      <family val="2"/>
    </font>
    <font>
      <b/>
      <sz val="12"/>
      <name val="Tahoma"/>
      <family val="2"/>
    </font>
    <font>
      <sz val="10"/>
      <name val="Arial"/>
      <family val="2"/>
    </font>
    <font>
      <sz val="9"/>
      <color indexed="8"/>
      <name val="Arial"/>
      <family val="2"/>
    </font>
    <font>
      <b/>
      <sz val="7"/>
      <name val="Tahoma"/>
      <family val="2"/>
    </font>
    <font>
      <sz val="7"/>
      <name val="Tahoma"/>
      <family val="2"/>
    </font>
    <font>
      <b/>
      <sz val="6"/>
      <name val="Tahoma"/>
      <family val="2"/>
    </font>
    <font>
      <sz val="6"/>
      <name val="Tahoma"/>
      <family val="2"/>
    </font>
    <font>
      <sz val="10"/>
      <name val="Helv"/>
    </font>
    <font>
      <sz val="7"/>
      <name val="Arial"/>
      <family val="2"/>
    </font>
    <font>
      <b/>
      <sz val="6"/>
      <color indexed="8"/>
      <name val="Tahoma"/>
      <family val="2"/>
    </font>
    <font>
      <b/>
      <sz val="9"/>
      <color indexed="8"/>
      <name val="Tahoma"/>
      <family val="2"/>
    </font>
    <font>
      <sz val="8"/>
      <name val="Arial"/>
      <family val="2"/>
    </font>
    <font>
      <b/>
      <u/>
      <sz val="8"/>
      <color indexed="8"/>
      <name val="Tahoma"/>
      <family val="2"/>
    </font>
    <font>
      <b/>
      <u/>
      <sz val="8"/>
      <name val="Tahoma"/>
      <family val="2"/>
    </font>
    <font>
      <sz val="6"/>
      <name val="Arial"/>
      <family val="2"/>
    </font>
    <font>
      <sz val="10"/>
      <name val="Arial"/>
      <family val="2"/>
    </font>
    <font>
      <sz val="11"/>
      <color theme="1"/>
      <name val="Calibri"/>
      <family val="2"/>
      <scheme val="minor"/>
    </font>
    <font>
      <sz val="8"/>
      <color rgb="FFFF0000"/>
      <name val="Arial"/>
      <family val="2"/>
    </font>
    <font>
      <sz val="9"/>
      <name val="Calibri"/>
      <family val="2"/>
      <scheme val="minor"/>
    </font>
    <font>
      <b/>
      <sz val="9"/>
      <name val="Calibri"/>
      <family val="2"/>
      <scheme val="minor"/>
    </font>
    <font>
      <i/>
      <sz val="9"/>
      <name val="Calibri"/>
      <family val="2"/>
      <scheme val="minor"/>
    </font>
    <font>
      <sz val="9"/>
      <color theme="1"/>
      <name val="Arial"/>
      <family val="2"/>
    </font>
    <font>
      <b/>
      <sz val="8"/>
      <color theme="1"/>
      <name val="Tahoma"/>
      <family val="2"/>
    </font>
    <font>
      <sz val="8"/>
      <color theme="1"/>
      <name val="Tahoma"/>
      <family val="2"/>
    </font>
    <font>
      <sz val="8"/>
      <color rgb="FF000000"/>
      <name val="Tahoma"/>
      <family val="2"/>
    </font>
    <font>
      <b/>
      <u/>
      <sz val="8"/>
      <color rgb="FF000000"/>
      <name val="Tahoma"/>
      <family val="2"/>
    </font>
    <font>
      <b/>
      <u/>
      <sz val="8"/>
      <color theme="1"/>
      <name val="Tahoma"/>
      <family val="2"/>
    </font>
    <font>
      <sz val="9"/>
      <color rgb="FFFF0000"/>
      <name val="Arial"/>
      <family val="2"/>
    </font>
    <font>
      <b/>
      <sz val="9"/>
      <color rgb="FFFF0000"/>
      <name val="Arial"/>
      <family val="2"/>
    </font>
    <font>
      <b/>
      <u/>
      <sz val="9"/>
      <color rgb="FF002060"/>
      <name val="Arial"/>
      <family val="2"/>
    </font>
    <font>
      <b/>
      <u val="singleAccounting"/>
      <sz val="9"/>
      <color rgb="FFFF0000"/>
      <name val="Arial"/>
      <family val="2"/>
    </font>
    <font>
      <strike/>
      <sz val="8"/>
      <name val="Cambria"/>
      <family val="1"/>
    </font>
    <font>
      <strike/>
      <sz val="8"/>
      <color indexed="8"/>
      <name val="Cambria"/>
      <family val="1"/>
    </font>
    <font>
      <b/>
      <strike/>
      <sz val="8"/>
      <name val="Cambria"/>
      <family val="1"/>
    </font>
    <font>
      <strike/>
      <sz val="8"/>
      <color theme="1"/>
      <name val="Cambria"/>
      <family val="1"/>
    </font>
    <font>
      <strike/>
      <sz val="8"/>
      <name val="Tahoma"/>
      <family val="2"/>
    </font>
    <font>
      <strike/>
      <sz val="8"/>
      <color indexed="8"/>
      <name val="Tahoma"/>
      <family val="2"/>
    </font>
    <font>
      <b/>
      <strike/>
      <sz val="8"/>
      <name val="Tahoma"/>
      <family val="2"/>
    </font>
    <font>
      <strike/>
      <sz val="8"/>
      <color theme="1"/>
      <name val="Tahoma"/>
      <family val="2"/>
    </font>
    <font>
      <strike/>
      <sz val="9"/>
      <name val="Cambria"/>
      <family val="1"/>
    </font>
    <font>
      <b/>
      <strike/>
      <u/>
      <sz val="8"/>
      <name val="Tahoma"/>
      <family val="2"/>
    </font>
    <font>
      <b/>
      <strike/>
      <u/>
      <sz val="8"/>
      <color indexed="8"/>
      <name val="Tahoma"/>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3" tint="0.39997558519241921"/>
        <bgColor indexed="64"/>
      </patternFill>
    </fill>
  </fills>
  <borders count="20">
    <border>
      <left/>
      <right/>
      <top/>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bottom style="hair">
        <color indexed="64"/>
      </bottom>
      <diagonal/>
    </border>
    <border>
      <left/>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right/>
      <top style="hair">
        <color auto="1"/>
      </top>
      <bottom style="hair">
        <color auto="1"/>
      </bottom>
      <diagonal/>
    </border>
  </borders>
  <cellStyleXfs count="85">
    <xf numFmtId="0" fontId="0" fillId="0" borderId="0"/>
    <xf numFmtId="0" fontId="16" fillId="0" borderId="0"/>
    <xf numFmtId="0" fontId="1" fillId="0" borderId="1">
      <alignment horizontal="right" vertical="top"/>
    </xf>
    <xf numFmtId="0" fontId="11" fillId="0" borderId="0" applyFill="0" applyBorder="0" applyAlignment="0"/>
    <xf numFmtId="171" fontId="13" fillId="0" borderId="0" applyFill="0" applyBorder="0" applyAlignment="0"/>
    <xf numFmtId="0" fontId="11" fillId="0" borderId="0" applyFill="0" applyBorder="0" applyAlignment="0"/>
    <xf numFmtId="0" fontId="11" fillId="0" borderId="0" applyFill="0" applyBorder="0" applyAlignment="0"/>
    <xf numFmtId="0" fontId="11" fillId="0" borderId="0" applyFill="0" applyBorder="0" applyAlignment="0"/>
    <xf numFmtId="0" fontId="11" fillId="0" borderId="0" applyFill="0" applyBorder="0" applyAlignment="0"/>
    <xf numFmtId="0" fontId="11" fillId="0" borderId="0" applyFill="0" applyBorder="0" applyAlignment="0"/>
    <xf numFmtId="171" fontId="13" fillId="0" borderId="0" applyFill="0" applyBorder="0" applyAlignment="0"/>
    <xf numFmtId="0" fontId="11" fillId="0" borderId="0" applyFont="0" applyFill="0" applyBorder="0" applyAlignment="0" applyProtection="0"/>
    <xf numFmtId="171" fontId="13" fillId="0" borderId="0" applyFont="0" applyFill="0" applyBorder="0" applyAlignment="0" applyProtection="0"/>
    <xf numFmtId="14" fontId="14"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0" fontId="11" fillId="0" borderId="0" applyFill="0" applyBorder="0" applyAlignment="0"/>
    <xf numFmtId="171" fontId="13" fillId="0" borderId="0" applyFill="0" applyBorder="0" applyAlignment="0"/>
    <xf numFmtId="0" fontId="11" fillId="0" borderId="0" applyFill="0" applyBorder="0" applyAlignment="0"/>
    <xf numFmtId="0" fontId="11" fillId="0" borderId="0" applyFill="0" applyBorder="0" applyAlignment="0"/>
    <xf numFmtId="171" fontId="13" fillId="0" borderId="0" applyFill="0" applyBorder="0" applyAlignment="0"/>
    <xf numFmtId="166" fontId="10" fillId="0" borderId="0" applyFont="0" applyFill="0" applyBorder="0" applyAlignment="0" applyProtection="0"/>
    <xf numFmtId="38" fontId="7" fillId="2" borderId="0" applyNumberFormat="0" applyBorder="0" applyAlignment="0" applyProtection="0"/>
    <xf numFmtId="0" fontId="15" fillId="0" borderId="2" applyNumberFormat="0" applyAlignment="0" applyProtection="0">
      <alignment horizontal="left" vertical="center"/>
    </xf>
    <xf numFmtId="0" fontId="15" fillId="0" borderId="3">
      <alignment horizontal="left" vertical="center"/>
    </xf>
    <xf numFmtId="10" fontId="7" fillId="3" borderId="4" applyNumberFormat="0" applyBorder="0" applyAlignment="0" applyProtection="0"/>
    <xf numFmtId="0" fontId="11" fillId="0" borderId="0" applyFill="0" applyBorder="0" applyAlignment="0"/>
    <xf numFmtId="171" fontId="13" fillId="0" borderId="0" applyFill="0" applyBorder="0" applyAlignment="0"/>
    <xf numFmtId="0" fontId="11" fillId="0" borderId="0" applyFill="0" applyBorder="0" applyAlignment="0"/>
    <xf numFmtId="0" fontId="11" fillId="0" borderId="0" applyFill="0" applyBorder="0" applyAlignment="0"/>
    <xf numFmtId="171" fontId="13"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44" fontId="19" fillId="0" borderId="0" applyFont="0" applyFill="0" applyBorder="0" applyAlignment="0" applyProtection="0"/>
    <xf numFmtId="44" fontId="11" fillId="0" borderId="0" applyFont="0" applyFill="0" applyBorder="0" applyAlignment="0" applyProtection="0"/>
    <xf numFmtId="49" fontId="11" fillId="0" borderId="0" applyFill="0" applyBorder="0" applyProtection="0">
      <alignment horizontal="lef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xf numFmtId="0" fontId="34" fillId="0" borderId="0"/>
    <xf numFmtId="0" fontId="11" fillId="0" borderId="0"/>
    <xf numFmtId="0" fontId="34" fillId="0" borderId="0"/>
    <xf numFmtId="0" fontId="34" fillId="0" borderId="0"/>
    <xf numFmtId="0" fontId="11" fillId="0" borderId="0"/>
    <xf numFmtId="0" fontId="11" fillId="0" borderId="0"/>
    <xf numFmtId="0" fontId="11" fillId="0" borderId="0"/>
    <xf numFmtId="0" fontId="11" fillId="0" borderId="0"/>
    <xf numFmtId="0" fontId="25" fillId="0" borderId="0"/>
    <xf numFmtId="0" fontId="1" fillId="0" borderId="0"/>
    <xf numFmtId="0" fontId="1" fillId="0" borderId="0"/>
    <xf numFmtId="0" fontId="1" fillId="0" borderId="0"/>
    <xf numFmtId="0" fontId="7" fillId="0" borderId="0"/>
    <xf numFmtId="0" fontId="10" fillId="0" borderId="0"/>
    <xf numFmtId="0" fontId="11" fillId="0" borderId="0" applyFont="0" applyFill="0" applyBorder="0" applyAlignment="0" applyProtection="0"/>
    <xf numFmtId="170" fontId="13" fillId="0" borderId="0" applyFont="0" applyFill="0" applyBorder="0" applyAlignment="0" applyProtection="0"/>
    <xf numFmtId="10" fontId="11"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167" fontId="1" fillId="0" borderId="1">
      <alignment horizontal="right"/>
    </xf>
    <xf numFmtId="0" fontId="11" fillId="0" borderId="0" applyFill="0" applyBorder="0" applyAlignment="0"/>
    <xf numFmtId="171" fontId="13" fillId="0" borderId="0" applyFill="0" applyBorder="0" applyAlignment="0"/>
    <xf numFmtId="0" fontId="11" fillId="0" borderId="0" applyFill="0" applyBorder="0" applyAlignment="0"/>
    <xf numFmtId="0" fontId="11" fillId="0" borderId="0" applyFill="0" applyBorder="0" applyAlignment="0"/>
    <xf numFmtId="171" fontId="13" fillId="0" borderId="0" applyFill="0" applyBorder="0" applyAlignment="0"/>
    <xf numFmtId="0" fontId="1" fillId="0" borderId="1">
      <alignment horizontal="right"/>
    </xf>
    <xf numFmtId="49" fontId="14" fillId="0" borderId="0" applyFill="0" applyBorder="0" applyAlignment="0"/>
    <xf numFmtId="0" fontId="14" fillId="0" borderId="0" applyFill="0" applyBorder="0" applyAlignment="0"/>
    <xf numFmtId="0" fontId="14" fillId="0" borderId="0" applyFill="0" applyBorder="0" applyAlignment="0"/>
    <xf numFmtId="0" fontId="1" fillId="0" borderId="5">
      <alignment horizontal="justify" vertical="top"/>
    </xf>
    <xf numFmtId="0" fontId="1" fillId="0" borderId="6">
      <alignment horizontal="center"/>
    </xf>
    <xf numFmtId="168" fontId="10" fillId="0" borderId="0" applyFont="0" applyFill="0" applyBorder="0" applyAlignment="0" applyProtection="0"/>
    <xf numFmtId="169" fontId="10" fillId="0" borderId="0" applyFont="0" applyFill="0" applyBorder="0" applyAlignment="0" applyProtection="0"/>
    <xf numFmtId="168" fontId="11" fillId="0" borderId="0" applyFont="0" applyFill="0" applyBorder="0" applyAlignment="0" applyProtection="0"/>
    <xf numFmtId="169" fontId="11" fillId="0" borderId="0" applyFont="0" applyFill="0" applyBorder="0" applyAlignment="0" applyProtection="0"/>
  </cellStyleXfs>
  <cellXfs count="468">
    <xf numFmtId="0" fontId="0" fillId="0" borderId="0" xfId="0"/>
    <xf numFmtId="0" fontId="1" fillId="0" borderId="0" xfId="61" applyFont="1" applyFill="1"/>
    <xf numFmtId="0" fontId="35" fillId="0" borderId="0" xfId="61" applyFont="1" applyFill="1"/>
    <xf numFmtId="0" fontId="1" fillId="0" borderId="0" xfId="61" applyFont="1" applyFill="1" applyBorder="1"/>
    <xf numFmtId="0" fontId="1" fillId="0" borderId="0" xfId="61" applyFont="1" applyFill="1" applyBorder="1" applyAlignment="1">
      <alignment vertical="top"/>
    </xf>
    <xf numFmtId="0" fontId="3" fillId="0" borderId="7" xfId="61" applyFont="1" applyFill="1" applyBorder="1"/>
    <xf numFmtId="0" fontId="3" fillId="0" borderId="8" xfId="61" applyFont="1" applyFill="1" applyBorder="1"/>
    <xf numFmtId="0" fontId="3" fillId="0" borderId="7" xfId="61" applyFont="1" applyFill="1" applyBorder="1" applyAlignment="1">
      <alignment vertical="top"/>
    </xf>
    <xf numFmtId="0" fontId="2" fillId="0" borderId="9" xfId="61" applyFont="1" applyFill="1" applyBorder="1" applyAlignment="1">
      <alignment horizontal="center"/>
    </xf>
    <xf numFmtId="0" fontId="6" fillId="0" borderId="0" xfId="61" applyFont="1" applyFill="1" applyBorder="1" applyAlignment="1">
      <alignment horizontal="center"/>
    </xf>
    <xf numFmtId="0" fontId="2" fillId="0" borderId="9" xfId="61" applyFont="1" applyFill="1" applyBorder="1" applyAlignment="1">
      <alignment horizontal="center" vertical="top"/>
    </xf>
    <xf numFmtId="0" fontId="3" fillId="0" borderId="10" xfId="61" applyFont="1" applyFill="1" applyBorder="1"/>
    <xf numFmtId="0" fontId="3" fillId="0" borderId="11" xfId="61" applyFont="1" applyFill="1" applyBorder="1"/>
    <xf numFmtId="0" fontId="3" fillId="0" borderId="10" xfId="61" applyFont="1" applyFill="1" applyBorder="1" applyAlignment="1">
      <alignment vertical="top"/>
    </xf>
    <xf numFmtId="0" fontId="3" fillId="0" borderId="0" xfId="61" applyFont="1" applyFill="1" applyBorder="1" applyAlignment="1">
      <alignment wrapText="1"/>
    </xf>
    <xf numFmtId="0" fontId="1" fillId="0" borderId="0" xfId="61" applyFont="1" applyFill="1" applyAlignment="1">
      <alignment wrapText="1"/>
    </xf>
    <xf numFmtId="0" fontId="17" fillId="0" borderId="0" xfId="61" applyFont="1" applyFill="1" applyAlignment="1">
      <alignment wrapText="1"/>
    </xf>
    <xf numFmtId="0" fontId="1" fillId="0" borderId="0" xfId="61" applyFont="1" applyFill="1" applyBorder="1" applyAlignment="1">
      <alignment vertical="top" wrapText="1"/>
    </xf>
    <xf numFmtId="0" fontId="1" fillId="0" borderId="0" xfId="61" applyFont="1" applyFill="1" applyBorder="1" applyAlignment="1">
      <alignment wrapText="1"/>
    </xf>
    <xf numFmtId="4" fontId="1" fillId="0" borderId="0" xfId="61" applyNumberFormat="1" applyFont="1" applyFill="1" applyAlignment="1">
      <alignment wrapText="1"/>
    </xf>
    <xf numFmtId="0" fontId="1" fillId="0" borderId="0" xfId="61" applyFont="1" applyFill="1" applyAlignment="1">
      <alignment horizontal="center" wrapText="1"/>
    </xf>
    <xf numFmtId="1" fontId="6" fillId="0" borderId="0" xfId="62" applyNumberFormat="1" applyFont="1" applyFill="1" applyBorder="1" applyAlignment="1">
      <alignment horizontal="left" vertical="top"/>
    </xf>
    <xf numFmtId="0" fontId="4" fillId="0" borderId="0" xfId="0" applyFont="1" applyAlignment="1">
      <alignment horizontal="left" vertical="top"/>
    </xf>
    <xf numFmtId="4" fontId="6" fillId="0" borderId="0" xfId="62" applyNumberFormat="1" applyFont="1" applyFill="1" applyBorder="1" applyAlignment="1">
      <alignment horizontal="left" vertical="top" wrapText="1"/>
    </xf>
    <xf numFmtId="0" fontId="3" fillId="0" borderId="0" xfId="61" applyFont="1" applyFill="1" applyAlignment="1">
      <alignment wrapText="1"/>
    </xf>
    <xf numFmtId="4" fontId="4" fillId="0" borderId="0" xfId="0" applyNumberFormat="1" applyFont="1" applyFill="1" applyAlignment="1">
      <alignment horizontal="left" vertical="top"/>
    </xf>
    <xf numFmtId="0" fontId="3" fillId="0" borderId="0" xfId="61" applyFont="1" applyFill="1" applyAlignment="1">
      <alignment horizontal="left" wrapText="1"/>
    </xf>
    <xf numFmtId="0" fontId="3" fillId="0" borderId="0" xfId="61" applyFont="1" applyFill="1" applyBorder="1" applyAlignment="1">
      <alignment vertical="top" wrapText="1"/>
    </xf>
    <xf numFmtId="4" fontId="3" fillId="0" borderId="0" xfId="61" applyNumberFormat="1" applyFont="1" applyFill="1" applyAlignment="1">
      <alignment wrapText="1"/>
    </xf>
    <xf numFmtId="0" fontId="3" fillId="0" borderId="0" xfId="61" applyFont="1" applyFill="1" applyAlignment="1">
      <alignment horizontal="center" wrapText="1"/>
    </xf>
    <xf numFmtId="0" fontId="18" fillId="0" borderId="0" xfId="0" applyFont="1" applyFill="1" applyBorder="1" applyAlignment="1">
      <alignment horizontal="center" vertical="top"/>
    </xf>
    <xf numFmtId="4" fontId="6" fillId="0" borderId="0" xfId="62" applyNumberFormat="1" applyFont="1" applyFill="1" applyBorder="1" applyAlignment="1">
      <alignment vertical="top" wrapText="1"/>
    </xf>
    <xf numFmtId="0" fontId="18" fillId="0" borderId="0" xfId="0" applyFont="1" applyFill="1" applyBorder="1" applyAlignment="1">
      <alignment horizontal="left" vertical="top"/>
    </xf>
    <xf numFmtId="0" fontId="36" fillId="0" borderId="0" xfId="0" applyFont="1" applyFill="1" applyBorder="1"/>
    <xf numFmtId="0" fontId="37" fillId="0" borderId="0" xfId="0" applyFont="1" applyFill="1" applyBorder="1" applyAlignment="1">
      <alignment horizontal="left"/>
    </xf>
    <xf numFmtId="172" fontId="38" fillId="4" borderId="0" xfId="0" applyNumberFormat="1" applyFont="1" applyFill="1" applyBorder="1" applyAlignment="1">
      <alignment horizontal="right" vertical="top"/>
    </xf>
    <xf numFmtId="0" fontId="36" fillId="4" borderId="0" xfId="0" applyFont="1" applyFill="1" applyBorder="1"/>
    <xf numFmtId="0" fontId="36" fillId="0" borderId="0" xfId="0" applyFont="1" applyFill="1" applyBorder="1" applyAlignment="1">
      <alignment horizontal="left" vertical="top"/>
    </xf>
    <xf numFmtId="0" fontId="39" fillId="0" borderId="12" xfId="51" applyFont="1" applyBorder="1" applyAlignment="1">
      <alignment horizontal="center" vertical="center" shrinkToFit="1"/>
    </xf>
    <xf numFmtId="0" fontId="20" fillId="0" borderId="12" xfId="51" applyFont="1" applyFill="1" applyBorder="1" applyAlignment="1">
      <alignment horizontal="center" vertical="center" wrapText="1"/>
    </xf>
    <xf numFmtId="2" fontId="38" fillId="0" borderId="0" xfId="0" applyNumberFormat="1" applyFont="1" applyFill="1" applyBorder="1" applyAlignment="1">
      <alignment horizontal="right"/>
    </xf>
    <xf numFmtId="2" fontId="38" fillId="4" borderId="0" xfId="0" applyNumberFormat="1" applyFont="1" applyFill="1" applyBorder="1" applyAlignment="1">
      <alignment horizontal="left"/>
    </xf>
    <xf numFmtId="2" fontId="38" fillId="4" borderId="0" xfId="0" applyNumberFormat="1" applyFont="1" applyFill="1" applyBorder="1" applyAlignment="1">
      <alignment horizontal="right"/>
    </xf>
    <xf numFmtId="2" fontId="1" fillId="0" borderId="0" xfId="61" applyNumberFormat="1" applyFont="1" applyFill="1" applyAlignment="1">
      <alignment wrapText="1"/>
    </xf>
    <xf numFmtId="2" fontId="1" fillId="0" borderId="0" xfId="61" applyNumberFormat="1" applyFont="1" applyFill="1" applyAlignment="1">
      <alignment horizontal="center" wrapText="1"/>
    </xf>
    <xf numFmtId="2" fontId="39" fillId="0" borderId="12" xfId="51" applyNumberFormat="1" applyFont="1" applyBorder="1" applyAlignment="1">
      <alignment horizontal="center" wrapText="1"/>
    </xf>
    <xf numFmtId="0" fontId="2" fillId="0" borderId="0" xfId="59" applyFont="1" applyAlignment="1">
      <alignment horizontal="left"/>
    </xf>
    <xf numFmtId="0" fontId="3" fillId="0" borderId="0" xfId="59" applyFont="1"/>
    <xf numFmtId="4" fontId="4" fillId="0" borderId="0" xfId="59" applyNumberFormat="1" applyFont="1"/>
    <xf numFmtId="0" fontId="4" fillId="0" borderId="0" xfId="59" applyFont="1"/>
    <xf numFmtId="2" fontId="4" fillId="0" borderId="0" xfId="59" applyNumberFormat="1" applyFont="1"/>
    <xf numFmtId="0" fontId="5" fillId="0" borderId="0" xfId="59" applyFont="1"/>
    <xf numFmtId="0" fontId="1" fillId="0" borderId="0" xfId="59"/>
    <xf numFmtId="0" fontId="5" fillId="0" borderId="10" xfId="59" applyFont="1" applyBorder="1"/>
    <xf numFmtId="0" fontId="22" fillId="0" borderId="10" xfId="59" applyFont="1" applyBorder="1" applyAlignment="1">
      <alignment horizontal="center"/>
    </xf>
    <xf numFmtId="0" fontId="23" fillId="0" borderId="10" xfId="59" quotePrefix="1" applyFont="1" applyBorder="1" applyAlignment="1">
      <alignment horizontal="center"/>
    </xf>
    <xf numFmtId="0" fontId="2" fillId="0" borderId="9" xfId="59" applyFont="1" applyBorder="1" applyAlignment="1">
      <alignment horizontal="center"/>
    </xf>
    <xf numFmtId="0" fontId="23" fillId="0" borderId="9" xfId="59" applyFont="1" applyBorder="1" applyAlignment="1">
      <alignment horizontal="center"/>
    </xf>
    <xf numFmtId="0" fontId="23" fillId="0" borderId="7" xfId="59" quotePrefix="1" applyFont="1" applyBorder="1" applyAlignment="1">
      <alignment horizontal="center"/>
    </xf>
    <xf numFmtId="0" fontId="5" fillId="0" borderId="7" xfId="59" applyFont="1" applyBorder="1" applyAlignment="1">
      <alignment horizontal="center"/>
    </xf>
    <xf numFmtId="0" fontId="23" fillId="0" borderId="7" xfId="59" applyFont="1" applyBorder="1" applyAlignment="1">
      <alignment horizontal="center"/>
    </xf>
    <xf numFmtId="0" fontId="21" fillId="0" borderId="12" xfId="59" applyFont="1" applyBorder="1" applyAlignment="1">
      <alignment horizontal="center"/>
    </xf>
    <xf numFmtId="0" fontId="5" fillId="0" borderId="10" xfId="59" applyFont="1" applyBorder="1" applyAlignment="1">
      <alignment horizontal="left"/>
    </xf>
    <xf numFmtId="0" fontId="5" fillId="0" borderId="10" xfId="59" applyFont="1" applyBorder="1" applyAlignment="1">
      <alignment horizontal="center"/>
    </xf>
    <xf numFmtId="2" fontId="5" fillId="0" borderId="10" xfId="59" applyNumberFormat="1" applyFont="1" applyBorder="1" applyAlignment="1">
      <alignment horizontal="center"/>
    </xf>
    <xf numFmtId="2" fontId="5" fillId="0" borderId="10" xfId="59" applyNumberFormat="1" applyFont="1" applyBorder="1" applyAlignment="1">
      <alignment horizontal="right"/>
    </xf>
    <xf numFmtId="0" fontId="2" fillId="0" borderId="10" xfId="60" quotePrefix="1" applyFont="1" applyBorder="1" applyAlignment="1">
      <alignment horizontal="left" vertical="top" wrapText="1"/>
    </xf>
    <xf numFmtId="4" fontId="5" fillId="0" borderId="10" xfId="60" applyNumberFormat="1" applyFont="1" applyBorder="1" applyAlignment="1">
      <alignment horizontal="right" wrapText="1"/>
    </xf>
    <xf numFmtId="0" fontId="1" fillId="0" borderId="0" xfId="61" applyAlignment="1">
      <alignment wrapText="1"/>
    </xf>
    <xf numFmtId="0" fontId="5" fillId="0" borderId="9" xfId="59" applyFont="1" applyBorder="1" applyAlignment="1">
      <alignment horizontal="left" vertical="top" wrapText="1"/>
    </xf>
    <xf numFmtId="4" fontId="5" fillId="0" borderId="9" xfId="60" applyNumberFormat="1" applyFont="1" applyBorder="1" applyAlignment="1">
      <alignment horizontal="right" wrapText="1"/>
    </xf>
    <xf numFmtId="0" fontId="2" fillId="0" borderId="9" xfId="59" applyFont="1" applyBorder="1" applyAlignment="1">
      <alignment horizontal="left" vertical="top"/>
    </xf>
    <xf numFmtId="0" fontId="5" fillId="0" borderId="9" xfId="59" applyFont="1" applyBorder="1" applyAlignment="1">
      <alignment horizontal="center"/>
    </xf>
    <xf numFmtId="2" fontId="5" fillId="0" borderId="9" xfId="59" applyNumberFormat="1" applyFont="1" applyBorder="1" applyAlignment="1">
      <alignment horizontal="right"/>
    </xf>
    <xf numFmtId="2" fontId="5" fillId="0" borderId="9" xfId="68" applyNumberFormat="1" applyFont="1" applyFill="1" applyBorder="1" applyAlignment="1">
      <alignment horizontal="right"/>
    </xf>
    <xf numFmtId="4" fontId="5" fillId="0" borderId="9" xfId="59" applyNumberFormat="1" applyFont="1" applyBorder="1" applyAlignment="1">
      <alignment horizontal="right"/>
    </xf>
    <xf numFmtId="0" fontId="5" fillId="0" borderId="9" xfId="59" applyFont="1" applyBorder="1" applyAlignment="1">
      <alignment horizontal="left" vertical="top"/>
    </xf>
    <xf numFmtId="4" fontId="2" fillId="0" borderId="9" xfId="59" applyNumberFormat="1" applyFont="1" applyBorder="1" applyAlignment="1">
      <alignment horizontal="right"/>
    </xf>
    <xf numFmtId="4" fontId="2" fillId="0" borderId="9" xfId="59" applyNumberFormat="1" applyFont="1" applyBorder="1"/>
    <xf numFmtId="0" fontId="2" fillId="0" borderId="9" xfId="59" applyFont="1" applyBorder="1"/>
    <xf numFmtId="4" fontId="5" fillId="0" borderId="0" xfId="59" quotePrefix="1" applyNumberFormat="1" applyFont="1"/>
    <xf numFmtId="0" fontId="1" fillId="0" borderId="0" xfId="59" applyAlignment="1">
      <alignment horizontal="center"/>
    </xf>
    <xf numFmtId="0" fontId="7" fillId="0" borderId="0" xfId="59" applyFont="1"/>
    <xf numFmtId="2" fontId="1" fillId="0" borderId="0" xfId="59" applyNumberFormat="1"/>
    <xf numFmtId="0" fontId="7" fillId="0" borderId="0" xfId="59" applyFont="1" applyAlignment="1">
      <alignment horizontal="left" indent="6"/>
    </xf>
    <xf numFmtId="0" fontId="26" fillId="0" borderId="0" xfId="59" applyFont="1"/>
    <xf numFmtId="0" fontId="9" fillId="0" borderId="9" xfId="58" applyFont="1" applyBorder="1" applyAlignment="1">
      <alignment horizontal="left" vertical="justify" wrapText="1"/>
    </xf>
    <xf numFmtId="0" fontId="5" fillId="0" borderId="9" xfId="61" applyFont="1" applyFill="1" applyBorder="1" applyAlignment="1">
      <alignment vertical="center" wrapText="1"/>
    </xf>
    <xf numFmtId="0" fontId="2" fillId="0" borderId="9" xfId="38" applyFont="1" applyBorder="1" applyAlignment="1">
      <alignment vertical="center" wrapText="1"/>
    </xf>
    <xf numFmtId="2" fontId="5" fillId="0" borderId="9" xfId="61" applyNumberFormat="1" applyFont="1" applyFill="1" applyBorder="1" applyAlignment="1">
      <alignment vertical="center" wrapText="1"/>
    </xf>
    <xf numFmtId="165" fontId="5" fillId="0" borderId="9" xfId="61" applyNumberFormat="1" applyFont="1" applyFill="1" applyBorder="1" applyAlignment="1">
      <alignment vertical="center" wrapText="1"/>
    </xf>
    <xf numFmtId="0" fontId="2" fillId="0" borderId="9" xfId="59" applyFont="1" applyBorder="1" applyAlignment="1">
      <alignment vertical="center"/>
    </xf>
    <xf numFmtId="0" fontId="5" fillId="0" borderId="9" xfId="59" applyFont="1" applyBorder="1" applyAlignment="1">
      <alignment vertical="center"/>
    </xf>
    <xf numFmtId="0" fontId="9" fillId="0" borderId="9" xfId="58" applyFont="1" applyBorder="1" applyAlignment="1">
      <alignment vertical="center" wrapText="1"/>
    </xf>
    <xf numFmtId="0" fontId="5" fillId="0" borderId="9" xfId="59" applyFont="1" applyFill="1" applyBorder="1" applyAlignment="1">
      <alignment vertical="center" wrapText="1"/>
    </xf>
    <xf numFmtId="0" fontId="9" fillId="0" borderId="9" xfId="36" applyFont="1" applyFill="1" applyBorder="1" applyAlignment="1">
      <alignment vertical="center" wrapText="1"/>
    </xf>
    <xf numFmtId="0" fontId="9" fillId="0" borderId="13" xfId="36" applyFont="1" applyFill="1" applyBorder="1" applyAlignment="1">
      <alignment vertical="center" wrapText="1"/>
    </xf>
    <xf numFmtId="0" fontId="23" fillId="5" borderId="9" xfId="60" applyFont="1" applyFill="1" applyBorder="1" applyAlignment="1">
      <alignment horizontal="left" vertical="top"/>
    </xf>
    <xf numFmtId="0" fontId="5" fillId="5" borderId="9" xfId="61" applyFont="1" applyFill="1" applyBorder="1" applyAlignment="1">
      <alignment vertical="top"/>
    </xf>
    <xf numFmtId="0" fontId="2" fillId="5" borderId="10" xfId="37" applyFont="1" applyFill="1" applyBorder="1" applyAlignment="1">
      <alignment vertical="top" wrapText="1"/>
    </xf>
    <xf numFmtId="165" fontId="5" fillId="5" borderId="9" xfId="61" applyNumberFormat="1" applyFont="1" applyFill="1" applyBorder="1"/>
    <xf numFmtId="4" fontId="5" fillId="4" borderId="0" xfId="59" quotePrefix="1" applyNumberFormat="1" applyFont="1" applyFill="1"/>
    <xf numFmtId="2" fontId="5" fillId="4" borderId="9" xfId="59" applyNumberFormat="1" applyFont="1" applyFill="1" applyBorder="1" applyAlignment="1">
      <alignment horizontal="right"/>
    </xf>
    <xf numFmtId="2" fontId="5" fillId="4" borderId="9" xfId="68" applyNumberFormat="1" applyFont="1" applyFill="1" applyBorder="1" applyAlignment="1">
      <alignment horizontal="right"/>
    </xf>
    <xf numFmtId="4" fontId="5" fillId="4" borderId="9" xfId="59" applyNumberFormat="1" applyFont="1" applyFill="1" applyBorder="1" applyAlignment="1">
      <alignment horizontal="right"/>
    </xf>
    <xf numFmtId="0" fontId="5" fillId="4" borderId="9" xfId="59" applyFont="1" applyFill="1" applyBorder="1" applyAlignment="1">
      <alignment horizontal="center"/>
    </xf>
    <xf numFmtId="4" fontId="2" fillId="4" borderId="9" xfId="59" applyNumberFormat="1" applyFont="1" applyFill="1" applyBorder="1" applyAlignment="1">
      <alignment horizontal="right"/>
    </xf>
    <xf numFmtId="0" fontId="23" fillId="5" borderId="9" xfId="60" applyFont="1" applyFill="1" applyBorder="1" applyAlignment="1">
      <alignment horizontal="left" vertical="center"/>
    </xf>
    <xf numFmtId="0" fontId="27" fillId="5" borderId="9" xfId="0" applyFont="1" applyFill="1" applyBorder="1" applyAlignment="1">
      <alignment horizontal="left" vertical="center" wrapText="1"/>
    </xf>
    <xf numFmtId="0" fontId="27" fillId="5" borderId="9" xfId="0" applyFont="1" applyFill="1" applyBorder="1" applyAlignment="1">
      <alignment horizontal="left" vertical="justify" wrapText="1"/>
    </xf>
    <xf numFmtId="164" fontId="23" fillId="5" borderId="9" xfId="61" applyNumberFormat="1" applyFont="1" applyFill="1" applyBorder="1" applyAlignment="1">
      <alignment horizontal="center" vertical="center"/>
    </xf>
    <xf numFmtId="164" fontId="23" fillId="5" borderId="9" xfId="61" applyNumberFormat="1" applyFont="1" applyFill="1" applyBorder="1" applyAlignment="1">
      <alignment horizontal="center"/>
    </xf>
    <xf numFmtId="0" fontId="6" fillId="5" borderId="9" xfId="60" applyFont="1" applyFill="1" applyBorder="1" applyAlignment="1">
      <alignment horizontal="left" vertical="center"/>
    </xf>
    <xf numFmtId="0" fontId="28" fillId="5" borderId="9" xfId="0" applyFont="1" applyFill="1" applyBorder="1" applyAlignment="1">
      <alignment horizontal="left" vertical="center" wrapText="1"/>
    </xf>
    <xf numFmtId="164" fontId="6" fillId="5" borderId="9" xfId="61" applyNumberFormat="1" applyFont="1" applyFill="1" applyBorder="1" applyAlignment="1">
      <alignment horizontal="center" vertical="center"/>
    </xf>
    <xf numFmtId="0" fontId="9" fillId="4" borderId="9" xfId="0" applyFont="1" applyFill="1" applyBorder="1" applyAlignment="1">
      <alignment horizontal="left" vertical="justify" wrapText="1"/>
    </xf>
    <xf numFmtId="0" fontId="9" fillId="0" borderId="9" xfId="0" applyFont="1" applyBorder="1" applyAlignment="1">
      <alignment horizontal="left" vertical="top" wrapText="1"/>
    </xf>
    <xf numFmtId="0" fontId="2" fillId="0" borderId="10" xfId="38" applyFont="1" applyBorder="1" applyAlignment="1">
      <alignment vertical="center" wrapText="1"/>
    </xf>
    <xf numFmtId="2" fontId="5" fillId="0" borderId="10" xfId="61" applyNumberFormat="1" applyFont="1" applyFill="1" applyBorder="1" applyAlignment="1">
      <alignment vertical="center" wrapText="1"/>
    </xf>
    <xf numFmtId="165" fontId="5" fillId="0" borderId="10" xfId="61" applyNumberFormat="1" applyFont="1" applyFill="1" applyBorder="1" applyAlignment="1">
      <alignment vertical="center" wrapText="1"/>
    </xf>
    <xf numFmtId="0" fontId="36" fillId="0" borderId="14" xfId="0" applyFont="1" applyFill="1" applyBorder="1"/>
    <xf numFmtId="0" fontId="36" fillId="4" borderId="15" xfId="0" applyFont="1" applyFill="1" applyBorder="1"/>
    <xf numFmtId="0" fontId="0" fillId="0" borderId="0" xfId="0" applyBorder="1"/>
    <xf numFmtId="1" fontId="6" fillId="0" borderId="14" xfId="62" applyNumberFormat="1" applyFont="1" applyFill="1" applyBorder="1" applyAlignment="1">
      <alignment horizontal="left" vertical="top"/>
    </xf>
    <xf numFmtId="0" fontId="3" fillId="0" borderId="14" xfId="61" applyFont="1" applyFill="1" applyBorder="1" applyAlignment="1">
      <alignment vertical="top" wrapText="1"/>
    </xf>
    <xf numFmtId="2" fontId="3" fillId="0" borderId="0" xfId="61" applyNumberFormat="1" applyFont="1" applyFill="1" applyBorder="1" applyAlignment="1">
      <alignment wrapText="1"/>
    </xf>
    <xf numFmtId="2" fontId="3" fillId="0" borderId="0" xfId="61" applyNumberFormat="1" applyFont="1" applyFill="1" applyBorder="1" applyAlignment="1">
      <alignment horizontal="center" wrapText="1"/>
    </xf>
    <xf numFmtId="14" fontId="3" fillId="0" borderId="15" xfId="61" applyNumberFormat="1" applyFont="1" applyFill="1" applyBorder="1" applyAlignment="1">
      <alignment horizontal="center" wrapText="1"/>
    </xf>
    <xf numFmtId="0" fontId="1" fillId="0" borderId="14" xfId="61" applyFont="1" applyFill="1" applyBorder="1" applyAlignment="1">
      <alignment vertical="top" wrapText="1"/>
    </xf>
    <xf numFmtId="2" fontId="1" fillId="0" borderId="0" xfId="61" applyNumberFormat="1" applyFont="1" applyFill="1" applyBorder="1" applyAlignment="1">
      <alignment wrapText="1"/>
    </xf>
    <xf numFmtId="2" fontId="1" fillId="0" borderId="0" xfId="61" applyNumberFormat="1" applyFont="1" applyFill="1" applyBorder="1" applyAlignment="1">
      <alignment horizontal="center" wrapText="1"/>
    </xf>
    <xf numFmtId="0" fontId="1" fillId="0" borderId="15" xfId="61" applyFont="1" applyFill="1" applyBorder="1" applyAlignment="1">
      <alignment wrapText="1"/>
    </xf>
    <xf numFmtId="0" fontId="5" fillId="0" borderId="10" xfId="61" applyFont="1" applyFill="1" applyBorder="1" applyAlignment="1">
      <alignment vertical="center" wrapText="1"/>
    </xf>
    <xf numFmtId="0" fontId="8" fillId="0" borderId="10" xfId="0" applyFont="1" applyBorder="1" applyAlignment="1">
      <alignment horizontal="left" vertical="justify" wrapText="1"/>
    </xf>
    <xf numFmtId="0" fontId="8" fillId="4" borderId="9" xfId="0" applyFont="1" applyFill="1" applyBorder="1" applyAlignment="1">
      <alignment horizontal="left" vertical="justify" wrapText="1"/>
    </xf>
    <xf numFmtId="0" fontId="8" fillId="0" borderId="9" xfId="58" applyFont="1" applyBorder="1" applyAlignment="1">
      <alignment horizontal="left" vertical="justify" wrapText="1"/>
    </xf>
    <xf numFmtId="0" fontId="2" fillId="4" borderId="9" xfId="59" applyFont="1" applyFill="1" applyBorder="1" applyAlignment="1">
      <alignment vertical="center"/>
    </xf>
    <xf numFmtId="0" fontId="8" fillId="4" borderId="9" xfId="0" applyFont="1" applyFill="1" applyBorder="1" applyAlignment="1">
      <alignment vertical="center" wrapText="1"/>
    </xf>
    <xf numFmtId="0" fontId="6" fillId="0" borderId="13" xfId="59" applyFont="1" applyBorder="1" applyAlignment="1">
      <alignment horizontal="right"/>
    </xf>
    <xf numFmtId="0" fontId="21" fillId="0" borderId="9" xfId="59" applyFont="1" applyBorder="1" applyAlignment="1">
      <alignment horizontal="left"/>
    </xf>
    <xf numFmtId="0" fontId="3" fillId="0" borderId="9" xfId="59" applyFont="1" applyBorder="1"/>
    <xf numFmtId="4" fontId="4" fillId="0" borderId="9" xfId="59" applyNumberFormat="1" applyFont="1" applyBorder="1"/>
    <xf numFmtId="0" fontId="4" fillId="0" borderId="9" xfId="59" applyFont="1" applyBorder="1"/>
    <xf numFmtId="0" fontId="21" fillId="0" borderId="9" xfId="59" applyFont="1" applyBorder="1" applyAlignment="1">
      <alignment horizontal="right"/>
    </xf>
    <xf numFmtId="0" fontId="22" fillId="0" borderId="10" xfId="59" applyFont="1" applyBorder="1"/>
    <xf numFmtId="0" fontId="22" fillId="0" borderId="10" xfId="59" quotePrefix="1" applyFont="1" applyBorder="1" applyAlignment="1">
      <alignment horizontal="center"/>
    </xf>
    <xf numFmtId="2" fontId="24" fillId="0" borderId="10" xfId="59" applyNumberFormat="1" applyFont="1" applyBorder="1" applyAlignment="1">
      <alignment horizontal="center"/>
    </xf>
    <xf numFmtId="0" fontId="21" fillId="0" borderId="9" xfId="59" applyFont="1" applyBorder="1" applyAlignment="1">
      <alignment horizontal="center"/>
    </xf>
    <xf numFmtId="0" fontId="21" fillId="0" borderId="7" xfId="59" quotePrefix="1" applyFont="1" applyBorder="1" applyAlignment="1">
      <alignment horizontal="center"/>
    </xf>
    <xf numFmtId="0" fontId="22" fillId="0" borderId="7" xfId="59" quotePrefix="1" applyFont="1" applyBorder="1" applyAlignment="1">
      <alignment horizontal="center"/>
    </xf>
    <xf numFmtId="0" fontId="22" fillId="0" borderId="7" xfId="59" applyFont="1" applyBorder="1" applyAlignment="1">
      <alignment horizontal="center"/>
    </xf>
    <xf numFmtId="2" fontId="24" fillId="0" borderId="7" xfId="59" applyNumberFormat="1" applyFont="1" applyBorder="1" applyAlignment="1">
      <alignment horizontal="center"/>
    </xf>
    <xf numFmtId="2" fontId="21" fillId="0" borderId="12" xfId="59" applyNumberFormat="1" applyFont="1" applyBorder="1" applyAlignment="1">
      <alignment horizontal="center"/>
    </xf>
    <xf numFmtId="0" fontId="2" fillId="0" borderId="12" xfId="59" applyFont="1" applyBorder="1" applyAlignment="1">
      <alignment horizontal="center"/>
    </xf>
    <xf numFmtId="0" fontId="9" fillId="0" borderId="9" xfId="0" applyFont="1" applyBorder="1" applyAlignment="1">
      <alignment horizontal="left" vertical="center" wrapText="1"/>
    </xf>
    <xf numFmtId="0" fontId="5" fillId="0" borderId="9" xfId="59" applyFont="1" applyBorder="1" applyAlignment="1">
      <alignment horizontal="left" vertical="center" wrapText="1"/>
    </xf>
    <xf numFmtId="173" fontId="5" fillId="0" borderId="9" xfId="60" applyNumberFormat="1" applyFont="1" applyBorder="1" applyAlignment="1">
      <alignment horizontal="right" wrapText="1"/>
    </xf>
    <xf numFmtId="3" fontId="5" fillId="0" borderId="9" xfId="60" applyNumberFormat="1" applyFont="1" applyBorder="1" applyAlignment="1">
      <alignment horizontal="right" wrapText="1"/>
    </xf>
    <xf numFmtId="0" fontId="8" fillId="0" borderId="9" xfId="0" applyFont="1" applyBorder="1" applyAlignment="1">
      <alignment horizontal="left" vertical="top" wrapText="1"/>
    </xf>
    <xf numFmtId="0" fontId="8" fillId="7" borderId="9" xfId="0" applyFont="1" applyFill="1" applyBorder="1" applyAlignment="1">
      <alignment horizontal="left" vertical="justify" wrapText="1"/>
    </xf>
    <xf numFmtId="2" fontId="5" fillId="0" borderId="10" xfId="60" applyNumberFormat="1" applyFont="1" applyBorder="1" applyAlignment="1">
      <alignment wrapText="1"/>
    </xf>
    <xf numFmtId="2" fontId="5" fillId="0" borderId="10" xfId="61" applyNumberFormat="1" applyFont="1" applyBorder="1" applyAlignment="1">
      <alignment wrapText="1"/>
    </xf>
    <xf numFmtId="2" fontId="2" fillId="0" borderId="10" xfId="61" applyNumberFormat="1" applyFont="1" applyBorder="1" applyAlignment="1">
      <alignment wrapText="1"/>
    </xf>
    <xf numFmtId="2" fontId="5" fillId="0" borderId="9" xfId="60" applyNumberFormat="1" applyFont="1" applyBorder="1" applyAlignment="1">
      <alignment wrapText="1"/>
    </xf>
    <xf numFmtId="0" fontId="5" fillId="0" borderId="10" xfId="61" applyFont="1" applyBorder="1" applyAlignment="1">
      <alignment wrapText="1"/>
    </xf>
    <xf numFmtId="2" fontId="41" fillId="0" borderId="9" xfId="34" applyNumberFormat="1" applyFont="1" applyFill="1" applyBorder="1" applyAlignment="1">
      <alignment horizontal="right" wrapText="1"/>
    </xf>
    <xf numFmtId="2" fontId="5" fillId="0" borderId="9" xfId="61" applyNumberFormat="1" applyFont="1" applyBorder="1" applyAlignment="1">
      <alignment wrapText="1"/>
    </xf>
    <xf numFmtId="0" fontId="5" fillId="0" borderId="9" xfId="61" applyFont="1" applyBorder="1" applyAlignment="1">
      <alignment wrapText="1"/>
    </xf>
    <xf numFmtId="0" fontId="42" fillId="0" borderId="0" xfId="0" applyFont="1" applyAlignment="1">
      <alignment horizontal="justify" vertical="center" wrapText="1"/>
    </xf>
    <xf numFmtId="0" fontId="42" fillId="0" borderId="0" xfId="0" applyFont="1" applyAlignment="1">
      <alignment horizontal="justify" vertical="center"/>
    </xf>
    <xf numFmtId="2" fontId="2" fillId="0" borderId="9" xfId="61" applyNumberFormat="1" applyFont="1" applyBorder="1" applyAlignment="1">
      <alignment wrapText="1"/>
    </xf>
    <xf numFmtId="2" fontId="5" fillId="0" borderId="0" xfId="61" applyNumberFormat="1" applyFont="1" applyAlignment="1">
      <alignment wrapText="1"/>
    </xf>
    <xf numFmtId="0" fontId="5" fillId="4" borderId="0" xfId="61" applyFont="1" applyFill="1" applyAlignment="1">
      <alignment wrapText="1"/>
    </xf>
    <xf numFmtId="0" fontId="9" fillId="4" borderId="0" xfId="0" applyFont="1" applyFill="1" applyBorder="1" applyAlignment="1">
      <alignment horizontal="left" vertical="justify" wrapText="1"/>
    </xf>
    <xf numFmtId="0" fontId="8" fillId="4" borderId="0" xfId="0" applyFont="1" applyFill="1" applyBorder="1" applyAlignment="1">
      <alignment horizontal="left" vertical="justify" wrapText="1"/>
    </xf>
    <xf numFmtId="0" fontId="2" fillId="0" borderId="9" xfId="61" applyFont="1" applyBorder="1" applyAlignment="1">
      <alignment wrapText="1"/>
    </xf>
    <xf numFmtId="0" fontId="30" fillId="0" borderId="9" xfId="0" applyFont="1" applyBorder="1" applyAlignment="1">
      <alignment horizontal="left" vertical="top" wrapText="1"/>
    </xf>
    <xf numFmtId="0" fontId="30" fillId="4" borderId="0" xfId="0" applyFont="1" applyFill="1" applyBorder="1" applyAlignment="1">
      <alignment horizontal="left" vertical="justify" wrapText="1"/>
    </xf>
    <xf numFmtId="0" fontId="31" fillId="0" borderId="9" xfId="59" applyFont="1" applyBorder="1" applyAlignment="1">
      <alignment horizontal="left" vertical="top"/>
    </xf>
    <xf numFmtId="0" fontId="31" fillId="0" borderId="9" xfId="59" applyFont="1" applyBorder="1" applyAlignment="1">
      <alignment horizontal="left" vertical="top" wrapText="1"/>
    </xf>
    <xf numFmtId="0" fontId="43" fillId="0" borderId="0" xfId="0" applyFont="1" applyAlignment="1">
      <alignment horizontal="justify" vertical="center"/>
    </xf>
    <xf numFmtId="0" fontId="30" fillId="4" borderId="9" xfId="0" applyFont="1" applyFill="1" applyBorder="1" applyAlignment="1">
      <alignment horizontal="left" vertical="justify" wrapText="1"/>
    </xf>
    <xf numFmtId="2" fontId="5" fillId="0" borderId="0" xfId="60" applyNumberFormat="1" applyFont="1" applyBorder="1" applyAlignment="1">
      <alignment wrapText="1"/>
    </xf>
    <xf numFmtId="0" fontId="30" fillId="0" borderId="9" xfId="0" applyFont="1" applyBorder="1" applyAlignment="1">
      <alignment horizontal="left" vertical="center" wrapText="1"/>
    </xf>
    <xf numFmtId="0" fontId="30" fillId="0" borderId="9" xfId="0" applyFont="1" applyBorder="1" applyAlignment="1">
      <alignment vertical="center" wrapText="1"/>
    </xf>
    <xf numFmtId="0" fontId="2" fillId="0" borderId="9" xfId="59" applyFont="1" applyBorder="1" applyAlignment="1">
      <alignment horizontal="left" vertical="center" wrapText="1"/>
    </xf>
    <xf numFmtId="0" fontId="31" fillId="0" borderId="9" xfId="59" applyFont="1" applyBorder="1" applyAlignment="1">
      <alignment horizontal="left" vertical="center" wrapText="1"/>
    </xf>
    <xf numFmtId="0" fontId="30" fillId="0" borderId="9" xfId="36" applyFont="1" applyFill="1" applyBorder="1" applyAlignment="1">
      <alignment vertical="center" wrapText="1"/>
    </xf>
    <xf numFmtId="0" fontId="31" fillId="0" borderId="9" xfId="59" applyFont="1" applyFill="1" applyBorder="1" applyAlignment="1">
      <alignment vertical="center" wrapText="1"/>
    </xf>
    <xf numFmtId="0" fontId="31" fillId="4" borderId="9" xfId="59" applyFont="1" applyFill="1" applyBorder="1" applyAlignment="1">
      <alignment vertical="center" wrapText="1"/>
    </xf>
    <xf numFmtId="0" fontId="30" fillId="4" borderId="9" xfId="36" applyFont="1" applyFill="1" applyBorder="1" applyAlignment="1">
      <alignment vertical="center" wrapText="1"/>
    </xf>
    <xf numFmtId="0" fontId="2" fillId="7" borderId="9" xfId="60" applyFont="1" applyFill="1" applyBorder="1" applyAlignment="1">
      <alignment horizontal="left" vertical="top"/>
    </xf>
    <xf numFmtId="164" fontId="2" fillId="7" borderId="9" xfId="61" applyNumberFormat="1" applyFont="1" applyFill="1" applyBorder="1" applyAlignment="1">
      <alignment horizontal="center"/>
    </xf>
    <xf numFmtId="0" fontId="5" fillId="4" borderId="0" xfId="59" applyFont="1" applyFill="1"/>
    <xf numFmtId="0" fontId="1" fillId="4" borderId="0" xfId="59" applyFill="1"/>
    <xf numFmtId="164" fontId="41" fillId="0" borderId="9" xfId="33" applyNumberFormat="1" applyFont="1" applyFill="1" applyBorder="1" applyAlignment="1">
      <alignment horizontal="center" vertical="center" wrapText="1"/>
    </xf>
    <xf numFmtId="164" fontId="31" fillId="0" borderId="9" xfId="61" applyNumberFormat="1" applyFont="1" applyFill="1" applyBorder="1" applyAlignment="1">
      <alignment horizontal="center" vertical="center" wrapText="1"/>
    </xf>
    <xf numFmtId="165" fontId="5" fillId="0" borderId="9" xfId="61" applyNumberFormat="1" applyFont="1" applyFill="1" applyBorder="1" applyAlignment="1">
      <alignment horizontal="center" vertical="center" wrapText="1"/>
    </xf>
    <xf numFmtId="164" fontId="2" fillId="4" borderId="9" xfId="61" applyNumberFormat="1" applyFont="1" applyFill="1" applyBorder="1" applyAlignment="1">
      <alignment horizontal="center" vertical="center" wrapText="1"/>
    </xf>
    <xf numFmtId="4" fontId="2" fillId="4" borderId="9" xfId="61" applyNumberFormat="1" applyFont="1" applyFill="1" applyBorder="1" applyAlignment="1">
      <alignment horizontal="center" vertical="center" wrapText="1"/>
    </xf>
    <xf numFmtId="164" fontId="2" fillId="4" borderId="9" xfId="33" applyNumberFormat="1" applyFont="1" applyFill="1" applyBorder="1" applyAlignment="1">
      <alignment horizontal="center" vertical="center" wrapText="1"/>
    </xf>
    <xf numFmtId="164" fontId="2" fillId="0" borderId="9" xfId="61" applyNumberFormat="1" applyFont="1" applyFill="1" applyBorder="1" applyAlignment="1">
      <alignment horizontal="center" vertical="center" wrapText="1"/>
    </xf>
    <xf numFmtId="164" fontId="5" fillId="0" borderId="9" xfId="61" applyNumberFormat="1" applyFont="1" applyFill="1" applyBorder="1" applyAlignment="1">
      <alignment horizontal="center" vertical="center" wrapText="1"/>
    </xf>
    <xf numFmtId="164" fontId="41" fillId="4" borderId="9" xfId="33" applyNumberFormat="1" applyFont="1" applyFill="1" applyBorder="1" applyAlignment="1">
      <alignment horizontal="center" vertical="center" wrapText="1"/>
    </xf>
    <xf numFmtId="164" fontId="5" fillId="4" borderId="9" xfId="61" applyNumberFormat="1" applyFont="1" applyFill="1" applyBorder="1" applyAlignment="1">
      <alignment horizontal="center" vertical="center" wrapText="1"/>
    </xf>
    <xf numFmtId="164" fontId="44" fillId="4" borderId="9" xfId="33" applyNumberFormat="1" applyFont="1" applyFill="1" applyBorder="1" applyAlignment="1">
      <alignment horizontal="center" vertical="center" wrapText="1"/>
    </xf>
    <xf numFmtId="164" fontId="31" fillId="4" borderId="9" xfId="61" applyNumberFormat="1" applyFont="1" applyFill="1" applyBorder="1" applyAlignment="1">
      <alignment horizontal="center" vertical="center" wrapText="1"/>
    </xf>
    <xf numFmtId="2" fontId="5" fillId="0" borderId="9" xfId="61" applyNumberFormat="1" applyFont="1" applyFill="1" applyBorder="1" applyAlignment="1">
      <alignment horizontal="center" vertical="center" wrapText="1"/>
    </xf>
    <xf numFmtId="2" fontId="9" fillId="0" borderId="9" xfId="0" applyNumberFormat="1" applyFont="1" applyBorder="1" applyAlignment="1">
      <alignment horizontal="center" vertical="center" wrapText="1"/>
    </xf>
    <xf numFmtId="2" fontId="2" fillId="0" borderId="9" xfId="6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2" fillId="0" borderId="9" xfId="38" applyFont="1" applyBorder="1" applyAlignment="1">
      <alignment horizontal="center" vertical="center" wrapText="1"/>
    </xf>
    <xf numFmtId="0" fontId="8" fillId="4" borderId="9" xfId="0" applyFont="1" applyFill="1" applyBorder="1" applyAlignment="1">
      <alignment horizontal="center" vertical="center" wrapText="1"/>
    </xf>
    <xf numFmtId="2" fontId="8" fillId="4" borderId="9" xfId="36" applyNumberFormat="1" applyFont="1" applyFill="1" applyBorder="1" applyAlignment="1">
      <alignment horizontal="center" vertical="center" wrapText="1"/>
    </xf>
    <xf numFmtId="2" fontId="2" fillId="4" borderId="9" xfId="60" applyNumberFormat="1" applyFont="1" applyFill="1" applyBorder="1" applyAlignment="1">
      <alignment horizontal="center" vertical="center" wrapText="1"/>
    </xf>
    <xf numFmtId="0" fontId="8" fillId="0" borderId="9" xfId="0" applyFont="1" applyBorder="1" applyAlignment="1">
      <alignment horizontal="center" vertical="center" wrapText="1"/>
    </xf>
    <xf numFmtId="2" fontId="5" fillId="0" borderId="9" xfId="60" applyNumberFormat="1" applyFont="1" applyFill="1" applyBorder="1" applyAlignment="1">
      <alignment horizontal="center" vertical="center" wrapText="1"/>
    </xf>
    <xf numFmtId="0" fontId="9" fillId="0" borderId="9" xfId="58" applyFont="1" applyBorder="1" applyAlignment="1">
      <alignment horizontal="center" vertical="center" wrapText="1"/>
    </xf>
    <xf numFmtId="4" fontId="2" fillId="0" borderId="9" xfId="59" applyNumberFormat="1" applyFont="1" applyBorder="1" applyAlignment="1">
      <alignment horizontal="center" vertical="center" wrapText="1"/>
    </xf>
    <xf numFmtId="2" fontId="31" fillId="4" borderId="9" xfId="60" applyNumberFormat="1" applyFont="1" applyFill="1" applyBorder="1" applyAlignment="1">
      <alignment horizontal="center" vertical="center" wrapText="1"/>
    </xf>
    <xf numFmtId="2" fontId="9" fillId="0" borderId="13" xfId="0" applyNumberFormat="1" applyFont="1" applyBorder="1" applyAlignment="1">
      <alignment horizontal="center" vertical="center" wrapText="1"/>
    </xf>
    <xf numFmtId="2" fontId="5" fillId="0" borderId="13" xfId="60" applyNumberFormat="1" applyFont="1" applyFill="1" applyBorder="1" applyAlignment="1">
      <alignment horizontal="center" vertical="center" wrapText="1"/>
    </xf>
    <xf numFmtId="164" fontId="5" fillId="0" borderId="13" xfId="61" applyNumberFormat="1" applyFont="1" applyFill="1" applyBorder="1" applyAlignment="1">
      <alignment horizontal="center" vertical="center" wrapText="1"/>
    </xf>
    <xf numFmtId="164" fontId="2" fillId="5" borderId="9" xfId="61" applyNumberFormat="1" applyFont="1" applyFill="1" applyBorder="1" applyAlignment="1">
      <alignment horizontal="center"/>
    </xf>
    <xf numFmtId="164" fontId="23" fillId="7" borderId="9" xfId="61" applyNumberFormat="1" applyFont="1" applyFill="1" applyBorder="1" applyAlignment="1">
      <alignment horizontal="center"/>
    </xf>
    <xf numFmtId="0" fontId="32" fillId="0" borderId="0" xfId="61" applyFont="1" applyFill="1"/>
    <xf numFmtId="164" fontId="2" fillId="5" borderId="9" xfId="61" applyNumberFormat="1" applyFont="1" applyFill="1" applyBorder="1" applyAlignment="1">
      <alignment horizontal="center" vertical="center"/>
    </xf>
    <xf numFmtId="9" fontId="1" fillId="0" borderId="0" xfId="67" applyFont="1" applyAlignment="1">
      <alignment wrapText="1"/>
    </xf>
    <xf numFmtId="174" fontId="1" fillId="0" borderId="0" xfId="61" applyNumberFormat="1" applyFont="1" applyFill="1"/>
    <xf numFmtId="9" fontId="1" fillId="0" borderId="0" xfId="67" applyFont="1" applyFill="1"/>
    <xf numFmtId="164" fontId="1" fillId="0" borderId="0" xfId="61" applyNumberFormat="1" applyFont="1" applyFill="1"/>
    <xf numFmtId="0" fontId="45" fillId="0" borderId="0" xfId="61" applyFont="1" applyFill="1"/>
    <xf numFmtId="174" fontId="45" fillId="0" borderId="0" xfId="61" applyNumberFormat="1" applyFont="1" applyFill="1"/>
    <xf numFmtId="0" fontId="1" fillId="0" borderId="0" xfId="61" applyFont="1" applyFill="1" applyAlignment="1">
      <alignment horizontal="right"/>
    </xf>
    <xf numFmtId="9" fontId="5" fillId="4" borderId="0" xfId="59" applyNumberFormat="1" applyFont="1" applyFill="1"/>
    <xf numFmtId="0" fontId="3" fillId="4" borderId="0" xfId="59" applyFont="1" applyFill="1"/>
    <xf numFmtId="0" fontId="7" fillId="4" borderId="0" xfId="61" applyFont="1" applyFill="1" applyAlignment="1">
      <alignment wrapText="1"/>
    </xf>
    <xf numFmtId="10" fontId="5" fillId="4" borderId="0" xfId="61" applyNumberFormat="1" applyFont="1" applyFill="1" applyAlignment="1">
      <alignment wrapText="1"/>
    </xf>
    <xf numFmtId="0" fontId="2" fillId="4" borderId="0" xfId="61" applyFont="1" applyFill="1" applyAlignment="1">
      <alignment wrapText="1"/>
    </xf>
    <xf numFmtId="4" fontId="2" fillId="4" borderId="0" xfId="61" applyNumberFormat="1" applyFont="1" applyFill="1" applyAlignment="1">
      <alignment wrapText="1"/>
    </xf>
    <xf numFmtId="164" fontId="12" fillId="7" borderId="13" xfId="61" applyNumberFormat="1" applyFont="1" applyFill="1" applyBorder="1" applyAlignment="1">
      <alignment horizontal="center" vertical="center" wrapText="1"/>
    </xf>
    <xf numFmtId="0" fontId="37" fillId="7" borderId="13" xfId="0" applyFont="1" applyFill="1" applyBorder="1" applyAlignment="1">
      <alignment vertical="center"/>
    </xf>
    <xf numFmtId="164" fontId="46" fillId="0" borderId="0" xfId="61" applyNumberFormat="1" applyFont="1" applyFill="1"/>
    <xf numFmtId="14" fontId="3" fillId="0" borderId="0" xfId="0" applyNumberFormat="1" applyFont="1" applyFill="1" applyBorder="1" applyAlignment="1">
      <alignment horizontal="center" vertical="top"/>
    </xf>
    <xf numFmtId="0" fontId="3" fillId="0" borderId="12" xfId="61" applyFont="1" applyFill="1" applyBorder="1"/>
    <xf numFmtId="0" fontId="2" fillId="7" borderId="12" xfId="60" applyFont="1" applyFill="1" applyBorder="1" applyAlignment="1">
      <alignment horizontal="left" vertical="top"/>
    </xf>
    <xf numFmtId="0" fontId="8" fillId="7" borderId="12" xfId="0" applyFont="1" applyFill="1" applyBorder="1" applyAlignment="1">
      <alignment horizontal="left" vertical="justify" wrapText="1"/>
    </xf>
    <xf numFmtId="164" fontId="2" fillId="7" borderId="12" xfId="61" applyNumberFormat="1" applyFont="1" applyFill="1" applyBorder="1" applyAlignment="1">
      <alignment horizontal="center"/>
    </xf>
    <xf numFmtId="164" fontId="23" fillId="7" borderId="12" xfId="61" applyNumberFormat="1" applyFont="1" applyFill="1" applyBorder="1" applyAlignment="1">
      <alignment horizontal="center"/>
    </xf>
    <xf numFmtId="164" fontId="23" fillId="8" borderId="12" xfId="61" applyNumberFormat="1" applyFont="1" applyFill="1" applyBorder="1" applyAlignment="1">
      <alignment horizontal="center"/>
    </xf>
    <xf numFmtId="164" fontId="2" fillId="8" borderId="12" xfId="61" applyNumberFormat="1" applyFont="1" applyFill="1" applyBorder="1" applyAlignment="1">
      <alignment horizontal="center"/>
    </xf>
    <xf numFmtId="164" fontId="1" fillId="0" borderId="0" xfId="67" applyNumberFormat="1" applyFont="1" applyFill="1"/>
    <xf numFmtId="164" fontId="41" fillId="0" borderId="9" xfId="34" applyNumberFormat="1" applyFont="1" applyFill="1" applyBorder="1" applyAlignment="1">
      <alignment horizontal="center" vertical="center" wrapText="1"/>
    </xf>
    <xf numFmtId="164" fontId="41" fillId="4" borderId="9" xfId="34" applyNumberFormat="1" applyFont="1" applyFill="1" applyBorder="1" applyAlignment="1">
      <alignment horizontal="center" vertical="center" wrapText="1"/>
    </xf>
    <xf numFmtId="164" fontId="44" fillId="4" borderId="9" xfId="34" applyNumberFormat="1" applyFont="1" applyFill="1" applyBorder="1" applyAlignment="1">
      <alignment horizontal="center" vertical="center" wrapText="1"/>
    </xf>
    <xf numFmtId="2" fontId="30" fillId="0" borderId="9" xfId="0" applyNumberFormat="1" applyFont="1" applyBorder="1" applyAlignment="1">
      <alignment horizontal="center" vertical="center" wrapText="1"/>
    </xf>
    <xf numFmtId="2" fontId="31" fillId="0" borderId="9" xfId="60" applyNumberFormat="1" applyFont="1" applyFill="1" applyBorder="1" applyAlignment="1">
      <alignment horizontal="center" vertical="center" wrapText="1"/>
    </xf>
    <xf numFmtId="164" fontId="47" fillId="0" borderId="0" xfId="61" applyNumberFormat="1" applyFont="1" applyFill="1"/>
    <xf numFmtId="174" fontId="48" fillId="0" borderId="0" xfId="61" applyNumberFormat="1" applyFont="1" applyFill="1"/>
    <xf numFmtId="165" fontId="1" fillId="0" borderId="13" xfId="61" applyNumberFormat="1" applyFont="1" applyFill="1" applyBorder="1" applyAlignment="1">
      <alignment horizontal="center" vertical="center" wrapText="1"/>
    </xf>
    <xf numFmtId="10" fontId="9" fillId="0" borderId="9" xfId="0" applyNumberFormat="1" applyFont="1" applyBorder="1" applyAlignment="1">
      <alignment horizontal="left" vertical="top" wrapText="1"/>
    </xf>
    <xf numFmtId="4" fontId="5" fillId="4" borderId="0" xfId="61" applyNumberFormat="1" applyFont="1" applyFill="1" applyAlignment="1">
      <alignment wrapText="1"/>
    </xf>
    <xf numFmtId="0" fontId="2" fillId="0" borderId="9" xfId="59" applyFont="1" applyBorder="1" applyAlignment="1">
      <alignment horizontal="left" vertical="top" wrapText="1"/>
    </xf>
    <xf numFmtId="10" fontId="30" fillId="0" borderId="9" xfId="0" applyNumberFormat="1" applyFont="1" applyBorder="1" applyAlignment="1">
      <alignment horizontal="left" vertical="top" wrapText="1"/>
    </xf>
    <xf numFmtId="0" fontId="8" fillId="0" borderId="9" xfId="0" applyFont="1" applyBorder="1" applyAlignment="1">
      <alignment horizontal="left" vertical="center" wrapText="1"/>
    </xf>
    <xf numFmtId="164" fontId="40" fillId="0" borderId="9" xfId="34" applyNumberFormat="1" applyFont="1" applyFill="1" applyBorder="1" applyAlignment="1">
      <alignment horizontal="center" vertical="center" wrapText="1"/>
    </xf>
    <xf numFmtId="164" fontId="40" fillId="0" borderId="9" xfId="33" applyNumberFormat="1" applyFont="1" applyFill="1" applyBorder="1" applyAlignment="1">
      <alignment horizontal="center" vertical="center" wrapText="1"/>
    </xf>
    <xf numFmtId="164" fontId="41" fillId="0" borderId="9" xfId="33" applyNumberFormat="1" applyFont="1" applyFill="1" applyBorder="1" applyAlignment="1">
      <alignment horizontal="left" vertical="center" wrapText="1"/>
    </xf>
    <xf numFmtId="164" fontId="5" fillId="0" borderId="9" xfId="61" applyNumberFormat="1" applyFont="1" applyFill="1" applyBorder="1" applyAlignment="1">
      <alignment horizontal="left" vertical="center" wrapText="1"/>
    </xf>
    <xf numFmtId="164" fontId="41" fillId="0" borderId="9" xfId="33" quotePrefix="1" applyNumberFormat="1" applyFont="1" applyFill="1" applyBorder="1" applyAlignment="1">
      <alignment horizontal="left" vertical="center" wrapText="1"/>
    </xf>
    <xf numFmtId="164" fontId="31" fillId="0" borderId="9" xfId="61" applyNumberFormat="1" applyFont="1" applyFill="1" applyBorder="1" applyAlignment="1">
      <alignment horizontal="left" vertical="center" wrapText="1"/>
    </xf>
    <xf numFmtId="164" fontId="5" fillId="4" borderId="9" xfId="33" applyNumberFormat="1" applyFont="1" applyFill="1" applyBorder="1" applyAlignment="1">
      <alignment horizontal="left" vertical="center" wrapText="1"/>
    </xf>
    <xf numFmtId="0" fontId="5" fillId="0" borderId="9" xfId="59" applyFont="1" applyFill="1" applyBorder="1" applyAlignment="1">
      <alignment horizontal="left" vertical="center" wrapText="1"/>
    </xf>
    <xf numFmtId="0" fontId="9" fillId="0" borderId="9" xfId="58" applyFont="1" applyBorder="1" applyAlignment="1">
      <alignment horizontal="left" vertical="center" wrapText="1"/>
    </xf>
    <xf numFmtId="164" fontId="44" fillId="0" borderId="9" xfId="33" applyNumberFormat="1" applyFont="1" applyFill="1" applyBorder="1" applyAlignment="1">
      <alignment horizontal="left" vertical="center" wrapText="1"/>
    </xf>
    <xf numFmtId="2" fontId="9" fillId="0" borderId="9" xfId="0" applyNumberFormat="1" applyFont="1" applyBorder="1" applyAlignment="1">
      <alignment vertical="center" wrapText="1"/>
    </xf>
    <xf numFmtId="2" fontId="2" fillId="0" borderId="9" xfId="60" applyNumberFormat="1" applyFont="1" applyFill="1" applyBorder="1" applyAlignment="1">
      <alignment vertical="center" wrapText="1"/>
    </xf>
    <xf numFmtId="2" fontId="8" fillId="0" borderId="9" xfId="0" applyNumberFormat="1" applyFont="1" applyBorder="1" applyAlignment="1">
      <alignment vertical="center" wrapText="1"/>
    </xf>
    <xf numFmtId="2" fontId="30" fillId="0" borderId="9" xfId="0" applyNumberFormat="1" applyFont="1" applyBorder="1" applyAlignment="1">
      <alignment vertical="center" wrapText="1"/>
    </xf>
    <xf numFmtId="2" fontId="31" fillId="0" borderId="9" xfId="60" applyNumberFormat="1" applyFont="1" applyFill="1" applyBorder="1" applyAlignment="1">
      <alignment vertical="center" wrapText="1"/>
    </xf>
    <xf numFmtId="2" fontId="40" fillId="4" borderId="9" xfId="60" applyNumberFormat="1" applyFont="1" applyFill="1" applyBorder="1" applyAlignment="1">
      <alignment vertical="center" wrapText="1"/>
    </xf>
    <xf numFmtId="164" fontId="44" fillId="0" borderId="9" xfId="33" applyNumberFormat="1" applyFont="1" applyFill="1" applyBorder="1" applyAlignment="1">
      <alignment horizontal="center" vertical="center" wrapText="1"/>
    </xf>
    <xf numFmtId="0" fontId="31" fillId="0" borderId="9" xfId="59" applyFont="1" applyBorder="1" applyAlignment="1">
      <alignment horizontal="center"/>
    </xf>
    <xf numFmtId="2" fontId="31" fillId="0" borderId="9" xfId="59" applyNumberFormat="1" applyFont="1" applyBorder="1" applyAlignment="1">
      <alignment horizontal="right"/>
    </xf>
    <xf numFmtId="2" fontId="31" fillId="0" borderId="9" xfId="68" applyNumberFormat="1" applyFont="1" applyFill="1" applyBorder="1" applyAlignment="1">
      <alignment horizontal="right"/>
    </xf>
    <xf numFmtId="4" fontId="31" fillId="0" borderId="9" xfId="59" applyNumberFormat="1" applyFont="1" applyBorder="1" applyAlignment="1">
      <alignment horizontal="right"/>
    </xf>
    <xf numFmtId="0" fontId="31" fillId="0" borderId="9" xfId="59" applyFont="1" applyBorder="1"/>
    <xf numFmtId="3" fontId="31" fillId="0" borderId="9" xfId="60" applyNumberFormat="1" applyFont="1" applyBorder="1" applyAlignment="1">
      <alignment horizontal="right" wrapText="1"/>
    </xf>
    <xf numFmtId="2" fontId="31" fillId="0" borderId="9" xfId="60" applyNumberFormat="1" applyFont="1" applyBorder="1" applyAlignment="1">
      <alignment wrapText="1"/>
    </xf>
    <xf numFmtId="2" fontId="44" fillId="0" borderId="9" xfId="34" applyNumberFormat="1" applyFont="1" applyFill="1" applyBorder="1" applyAlignment="1">
      <alignment horizontal="right" wrapText="1"/>
    </xf>
    <xf numFmtId="2" fontId="31" fillId="0" borderId="9" xfId="61" applyNumberFormat="1" applyFont="1" applyBorder="1" applyAlignment="1">
      <alignment wrapText="1"/>
    </xf>
    <xf numFmtId="4" fontId="31" fillId="0" borderId="9" xfId="59" applyNumberFormat="1" applyFont="1" applyBorder="1"/>
    <xf numFmtId="173" fontId="31" fillId="0" borderId="9" xfId="60" applyNumberFormat="1" applyFont="1" applyBorder="1" applyAlignment="1">
      <alignment horizontal="right" wrapText="1"/>
    </xf>
    <xf numFmtId="0" fontId="31" fillId="0" borderId="9" xfId="61" applyFont="1" applyBorder="1" applyAlignment="1">
      <alignment wrapText="1"/>
    </xf>
    <xf numFmtId="2" fontId="30" fillId="4" borderId="9" xfId="0" applyNumberFormat="1" applyFont="1" applyFill="1" applyBorder="1" applyAlignment="1">
      <alignment vertical="center" wrapText="1"/>
    </xf>
    <xf numFmtId="2" fontId="31" fillId="4" borderId="9" xfId="60" applyNumberFormat="1" applyFont="1" applyFill="1" applyBorder="1" applyAlignment="1">
      <alignment vertical="center" wrapText="1"/>
    </xf>
    <xf numFmtId="0" fontId="2" fillId="7" borderId="12" xfId="60" applyFont="1" applyFill="1" applyBorder="1" applyAlignment="1">
      <alignment horizontal="left" vertical="center"/>
    </xf>
    <xf numFmtId="0" fontId="8" fillId="7" borderId="12" xfId="0" applyFont="1" applyFill="1" applyBorder="1" applyAlignment="1">
      <alignment horizontal="left" vertical="center" wrapText="1"/>
    </xf>
    <xf numFmtId="164" fontId="2" fillId="7" borderId="12" xfId="61" applyNumberFormat="1" applyFont="1" applyFill="1" applyBorder="1" applyAlignment="1">
      <alignment horizontal="center" vertical="center"/>
    </xf>
    <xf numFmtId="164" fontId="6" fillId="7" borderId="12" xfId="61" applyNumberFormat="1" applyFont="1" applyFill="1" applyBorder="1" applyAlignment="1">
      <alignment horizontal="center" vertical="center"/>
    </xf>
    <xf numFmtId="164" fontId="44" fillId="0" borderId="9" xfId="34" applyNumberFormat="1" applyFont="1" applyFill="1" applyBorder="1" applyAlignment="1">
      <alignment horizontal="center" vertical="center" wrapText="1"/>
    </xf>
    <xf numFmtId="164" fontId="31" fillId="4" borderId="9" xfId="33" applyNumberFormat="1" applyFont="1" applyFill="1" applyBorder="1" applyAlignment="1">
      <alignment horizontal="left" vertical="center" wrapText="1"/>
    </xf>
    <xf numFmtId="174" fontId="1" fillId="0" borderId="0" xfId="61" applyNumberFormat="1" applyFont="1" applyFill="1" applyAlignment="1">
      <alignment wrapText="1"/>
    </xf>
    <xf numFmtId="164" fontId="41" fillId="4" borderId="9" xfId="33" applyNumberFormat="1" applyFont="1" applyFill="1" applyBorder="1" applyAlignment="1">
      <alignment horizontal="left" vertical="center" wrapText="1"/>
    </xf>
    <xf numFmtId="2" fontId="1" fillId="0" borderId="0" xfId="61" applyNumberFormat="1" applyAlignment="1">
      <alignment wrapText="1"/>
    </xf>
    <xf numFmtId="0" fontId="2" fillId="6" borderId="12" xfId="59" applyFont="1" applyFill="1" applyBorder="1" applyAlignment="1">
      <alignment horizontal="left" vertical="top" wrapText="1"/>
    </xf>
    <xf numFmtId="0" fontId="8" fillId="7" borderId="12" xfId="0" applyFont="1" applyFill="1" applyBorder="1" applyAlignment="1">
      <alignment horizontal="left" vertical="top" wrapText="1"/>
    </xf>
    <xf numFmtId="0" fontId="2" fillId="7" borderId="12" xfId="59" applyFont="1" applyFill="1" applyBorder="1" applyAlignment="1">
      <alignment horizontal="left" vertical="top"/>
    </xf>
    <xf numFmtId="0" fontId="5" fillId="7" borderId="12" xfId="59" applyFont="1" applyFill="1" applyBorder="1" applyAlignment="1">
      <alignment horizontal="center"/>
    </xf>
    <xf numFmtId="0" fontId="2" fillId="7" borderId="12" xfId="59" applyFont="1" applyFill="1" applyBorder="1" applyAlignment="1">
      <alignment horizontal="left" vertical="top" wrapText="1"/>
    </xf>
    <xf numFmtId="0" fontId="1" fillId="0" borderId="19" xfId="61" applyBorder="1" applyAlignment="1">
      <alignment wrapText="1"/>
    </xf>
    <xf numFmtId="0" fontId="8" fillId="6" borderId="12" xfId="0" applyFont="1" applyFill="1" applyBorder="1" applyAlignment="1">
      <alignment horizontal="left" vertical="top" wrapText="1"/>
    </xf>
    <xf numFmtId="4" fontId="5" fillId="6" borderId="12" xfId="60" applyNumberFormat="1" applyFont="1" applyFill="1" applyBorder="1" applyAlignment="1">
      <alignment horizontal="right" wrapText="1"/>
    </xf>
    <xf numFmtId="2" fontId="5" fillId="6" borderId="12" xfId="60" applyNumberFormat="1" applyFont="1" applyFill="1" applyBorder="1" applyAlignment="1">
      <alignment wrapText="1"/>
    </xf>
    <xf numFmtId="2" fontId="41" fillId="6" borderId="12" xfId="34" applyNumberFormat="1" applyFont="1" applyFill="1" applyBorder="1" applyAlignment="1">
      <alignment horizontal="right" wrapText="1"/>
    </xf>
    <xf numFmtId="2" fontId="5" fillId="6" borderId="12" xfId="61" applyNumberFormat="1" applyFont="1" applyFill="1" applyBorder="1" applyAlignment="1">
      <alignment wrapText="1"/>
    </xf>
    <xf numFmtId="0" fontId="5" fillId="6" borderId="12" xfId="61" applyFont="1" applyFill="1" applyBorder="1" applyAlignment="1">
      <alignment wrapText="1"/>
    </xf>
    <xf numFmtId="0" fontId="2" fillId="6" borderId="12" xfId="59" applyFont="1" applyFill="1" applyBorder="1" applyAlignment="1">
      <alignment horizontal="left" vertical="top"/>
    </xf>
    <xf numFmtId="2" fontId="5" fillId="7" borderId="12" xfId="59" applyNumberFormat="1" applyFont="1" applyFill="1" applyBorder="1" applyAlignment="1">
      <alignment horizontal="right"/>
    </xf>
    <xf numFmtId="2" fontId="5" fillId="7" borderId="12" xfId="68" applyNumberFormat="1" applyFont="1" applyFill="1" applyBorder="1" applyAlignment="1">
      <alignment horizontal="right"/>
    </xf>
    <xf numFmtId="4" fontId="2" fillId="7" borderId="12" xfId="59" applyNumberFormat="1" applyFont="1" applyFill="1" applyBorder="1" applyAlignment="1">
      <alignment horizontal="right"/>
    </xf>
    <xf numFmtId="0" fontId="2" fillId="7" borderId="12" xfId="59" applyFont="1" applyFill="1" applyBorder="1"/>
    <xf numFmtId="0" fontId="30" fillId="7" borderId="12" xfId="0" applyFont="1" applyFill="1" applyBorder="1" applyAlignment="1">
      <alignment horizontal="left" vertical="justify" wrapText="1"/>
    </xf>
    <xf numFmtId="2" fontId="5" fillId="7" borderId="12" xfId="60" applyNumberFormat="1" applyFont="1" applyFill="1" applyBorder="1" applyAlignment="1">
      <alignment wrapText="1"/>
    </xf>
    <xf numFmtId="2" fontId="41" fillId="7" borderId="12" xfId="34" applyNumberFormat="1" applyFont="1" applyFill="1" applyBorder="1" applyAlignment="1">
      <alignment horizontal="right" wrapText="1"/>
    </xf>
    <xf numFmtId="0" fontId="5" fillId="7" borderId="12" xfId="61" applyFont="1" applyFill="1" applyBorder="1" applyAlignment="1">
      <alignment wrapText="1"/>
    </xf>
    <xf numFmtId="3" fontId="2" fillId="7" borderId="12" xfId="60" applyNumberFormat="1" applyFont="1" applyFill="1" applyBorder="1" applyAlignment="1">
      <alignment horizontal="right" wrapText="1"/>
    </xf>
    <xf numFmtId="2" fontId="2" fillId="7" borderId="12" xfId="60" applyNumberFormat="1" applyFont="1" applyFill="1" applyBorder="1" applyAlignment="1">
      <alignment wrapText="1"/>
    </xf>
    <xf numFmtId="2" fontId="40" fillId="7" borderId="12" xfId="34" applyNumberFormat="1" applyFont="1" applyFill="1" applyBorder="1" applyAlignment="1">
      <alignment horizontal="right" wrapText="1"/>
    </xf>
    <xf numFmtId="2" fontId="2" fillId="7" borderId="12" xfId="59" applyNumberFormat="1" applyFont="1" applyFill="1" applyBorder="1" applyAlignment="1">
      <alignment horizontal="right"/>
    </xf>
    <xf numFmtId="2" fontId="2" fillId="7" borderId="12" xfId="61" applyNumberFormat="1" applyFont="1" applyFill="1" applyBorder="1" applyAlignment="1">
      <alignment wrapText="1"/>
    </xf>
    <xf numFmtId="4" fontId="2" fillId="7" borderId="12" xfId="59" applyNumberFormat="1" applyFont="1" applyFill="1" applyBorder="1"/>
    <xf numFmtId="3" fontId="2" fillId="6" borderId="12" xfId="60" applyNumberFormat="1" applyFont="1" applyFill="1" applyBorder="1" applyAlignment="1">
      <alignment horizontal="right" wrapText="1"/>
    </xf>
    <xf numFmtId="2" fontId="2" fillId="6" borderId="12" xfId="60" applyNumberFormat="1" applyFont="1" applyFill="1" applyBorder="1" applyAlignment="1">
      <alignment wrapText="1"/>
    </xf>
    <xf numFmtId="2" fontId="40" fillId="6" borderId="12" xfId="34" applyNumberFormat="1" applyFont="1" applyFill="1" applyBorder="1" applyAlignment="1">
      <alignment horizontal="right" wrapText="1"/>
    </xf>
    <xf numFmtId="2" fontId="2" fillId="6" borderId="12" xfId="59" applyNumberFormat="1" applyFont="1" applyFill="1" applyBorder="1" applyAlignment="1">
      <alignment horizontal="right"/>
    </xf>
    <xf numFmtId="2" fontId="2" fillId="6" borderId="12" xfId="61" applyNumberFormat="1" applyFont="1" applyFill="1" applyBorder="1" applyAlignment="1">
      <alignment wrapText="1"/>
    </xf>
    <xf numFmtId="0" fontId="2" fillId="6" borderId="12" xfId="61" applyFont="1" applyFill="1" applyBorder="1" applyAlignment="1">
      <alignment wrapText="1"/>
    </xf>
    <xf numFmtId="3" fontId="5" fillId="6" borderId="12" xfId="60" applyNumberFormat="1" applyFont="1" applyFill="1" applyBorder="1" applyAlignment="1">
      <alignment horizontal="right" wrapText="1"/>
    </xf>
    <xf numFmtId="2" fontId="5" fillId="6" borderId="12" xfId="59" applyNumberFormat="1" applyFont="1" applyFill="1" applyBorder="1" applyAlignment="1">
      <alignment horizontal="right"/>
    </xf>
    <xf numFmtId="4" fontId="2" fillId="6" borderId="12" xfId="59" applyNumberFormat="1" applyFont="1" applyFill="1" applyBorder="1"/>
    <xf numFmtId="0" fontId="2" fillId="6" borderId="10" xfId="59" applyFont="1" applyFill="1" applyBorder="1" applyAlignment="1">
      <alignment horizontal="left" vertical="top" wrapText="1"/>
    </xf>
    <xf numFmtId="0" fontId="8" fillId="7" borderId="10" xfId="0" applyFont="1" applyFill="1" applyBorder="1" applyAlignment="1">
      <alignment horizontal="left" vertical="top" wrapText="1"/>
    </xf>
    <xf numFmtId="3" fontId="2" fillId="7" borderId="10" xfId="60" applyNumberFormat="1" applyFont="1" applyFill="1" applyBorder="1" applyAlignment="1">
      <alignment horizontal="right" wrapText="1"/>
    </xf>
    <xf numFmtId="2" fontId="2" fillId="7" borderId="10" xfId="60" applyNumberFormat="1" applyFont="1" applyFill="1" applyBorder="1" applyAlignment="1">
      <alignment wrapText="1"/>
    </xf>
    <xf numFmtId="2" fontId="40" fillId="7" borderId="10" xfId="34" applyNumberFormat="1" applyFont="1" applyFill="1" applyBorder="1" applyAlignment="1">
      <alignment horizontal="right" wrapText="1"/>
    </xf>
    <xf numFmtId="2" fontId="2" fillId="7" borderId="10" xfId="61" applyNumberFormat="1" applyFont="1" applyFill="1" applyBorder="1" applyAlignment="1">
      <alignment wrapText="1"/>
    </xf>
    <xf numFmtId="0" fontId="2" fillId="7" borderId="10" xfId="61" applyFont="1" applyFill="1" applyBorder="1" applyAlignment="1">
      <alignment wrapText="1"/>
    </xf>
    <xf numFmtId="3" fontId="5" fillId="7" borderId="12" xfId="60" applyNumberFormat="1" applyFont="1" applyFill="1" applyBorder="1" applyAlignment="1">
      <alignment horizontal="right" wrapText="1"/>
    </xf>
    <xf numFmtId="2" fontId="5" fillId="7" borderId="12" xfId="61" applyNumberFormat="1" applyFont="1" applyFill="1" applyBorder="1" applyAlignment="1">
      <alignment wrapText="1"/>
    </xf>
    <xf numFmtId="0" fontId="2" fillId="7" borderId="12" xfId="61" applyFont="1" applyFill="1" applyBorder="1" applyAlignment="1">
      <alignment wrapText="1"/>
    </xf>
    <xf numFmtId="0" fontId="9" fillId="0" borderId="9" xfId="0" applyFont="1" applyFill="1" applyBorder="1" applyAlignment="1">
      <alignment horizontal="left" vertical="center" wrapText="1"/>
    </xf>
    <xf numFmtId="2" fontId="9" fillId="0" borderId="9" xfId="0" applyNumberFormat="1" applyFont="1" applyFill="1" applyBorder="1" applyAlignment="1">
      <alignment horizontal="center" vertical="center" wrapText="1"/>
    </xf>
    <xf numFmtId="2" fontId="9" fillId="0" borderId="9" xfId="0" applyNumberFormat="1" applyFont="1" applyFill="1" applyBorder="1" applyAlignment="1">
      <alignment vertical="center" wrapText="1"/>
    </xf>
    <xf numFmtId="0" fontId="53" fillId="0" borderId="9" xfId="59" applyFont="1" applyBorder="1" applyAlignment="1">
      <alignment horizontal="left" vertical="top" wrapText="1"/>
    </xf>
    <xf numFmtId="0" fontId="54" fillId="0" borderId="9" xfId="0" applyFont="1" applyBorder="1" applyAlignment="1">
      <alignment horizontal="left" vertical="top" wrapText="1"/>
    </xf>
    <xf numFmtId="3" fontId="53" fillId="0" borderId="9" xfId="60" applyNumberFormat="1" applyFont="1" applyBorder="1" applyAlignment="1">
      <alignment horizontal="right" wrapText="1"/>
    </xf>
    <xf numFmtId="2" fontId="53" fillId="0" borderId="9" xfId="60" applyNumberFormat="1" applyFont="1" applyBorder="1" applyAlignment="1">
      <alignment wrapText="1"/>
    </xf>
    <xf numFmtId="2" fontId="56" fillId="0" borderId="9" xfId="34" applyNumberFormat="1" applyFont="1" applyFill="1" applyBorder="1" applyAlignment="1">
      <alignment horizontal="right" wrapText="1"/>
    </xf>
    <xf numFmtId="2" fontId="55" fillId="0" borderId="9" xfId="61" applyNumberFormat="1" applyFont="1" applyBorder="1" applyAlignment="1">
      <alignment wrapText="1"/>
    </xf>
    <xf numFmtId="4" fontId="55" fillId="0" borderId="9" xfId="59" applyNumberFormat="1" applyFont="1" applyBorder="1"/>
    <xf numFmtId="0" fontId="5" fillId="4" borderId="9" xfId="59" applyFont="1" applyFill="1" applyBorder="1" applyAlignment="1">
      <alignment vertical="center" wrapText="1"/>
    </xf>
    <xf numFmtId="0" fontId="9" fillId="4" borderId="9" xfId="36" applyFont="1" applyFill="1" applyBorder="1" applyAlignment="1">
      <alignment vertical="center" wrapText="1"/>
    </xf>
    <xf numFmtId="2" fontId="9" fillId="4" borderId="9" xfId="0" applyNumberFormat="1" applyFont="1" applyFill="1" applyBorder="1" applyAlignment="1">
      <alignment vertical="center" wrapText="1"/>
    </xf>
    <xf numFmtId="2" fontId="2" fillId="4" borderId="9" xfId="60" applyNumberFormat="1" applyFont="1" applyFill="1" applyBorder="1" applyAlignment="1">
      <alignment vertical="center" wrapText="1"/>
    </xf>
    <xf numFmtId="0" fontId="31" fillId="4" borderId="9" xfId="59" applyFont="1" applyFill="1" applyBorder="1" applyAlignment="1">
      <alignment horizontal="left" vertical="top" wrapText="1"/>
    </xf>
    <xf numFmtId="0" fontId="30" fillId="4" borderId="9" xfId="0" applyFont="1" applyFill="1" applyBorder="1" applyAlignment="1">
      <alignment horizontal="left" vertical="top" wrapText="1"/>
    </xf>
    <xf numFmtId="3" fontId="5" fillId="4" borderId="9" xfId="60" applyNumberFormat="1" applyFont="1" applyFill="1" applyBorder="1" applyAlignment="1">
      <alignment horizontal="right" wrapText="1"/>
    </xf>
    <xf numFmtId="2" fontId="5" fillId="4" borderId="9" xfId="60" applyNumberFormat="1" applyFont="1" applyFill="1" applyBorder="1" applyAlignment="1">
      <alignment wrapText="1"/>
    </xf>
    <xf numFmtId="2" fontId="41" fillId="4" borderId="9" xfId="34" applyNumberFormat="1" applyFont="1" applyFill="1" applyBorder="1" applyAlignment="1">
      <alignment horizontal="right" wrapText="1"/>
    </xf>
    <xf numFmtId="2" fontId="5" fillId="4" borderId="9" xfId="61" applyNumberFormat="1" applyFont="1" applyFill="1" applyBorder="1" applyAlignment="1">
      <alignment wrapText="1"/>
    </xf>
    <xf numFmtId="0" fontId="2" fillId="4" borderId="9" xfId="61" applyFont="1" applyFill="1" applyBorder="1" applyAlignment="1">
      <alignment wrapText="1"/>
    </xf>
    <xf numFmtId="0" fontId="5" fillId="4" borderId="9" xfId="59" applyFont="1" applyFill="1" applyBorder="1" applyAlignment="1">
      <alignment horizontal="left" vertical="top" wrapText="1"/>
    </xf>
    <xf numFmtId="0" fontId="9" fillId="4" borderId="9" xfId="0" applyFont="1" applyFill="1" applyBorder="1" applyAlignment="1">
      <alignment horizontal="left" vertical="top" wrapText="1"/>
    </xf>
    <xf numFmtId="2" fontId="2" fillId="4" borderId="9" xfId="61" applyNumberFormat="1" applyFont="1" applyFill="1" applyBorder="1" applyAlignment="1">
      <alignment wrapText="1"/>
    </xf>
    <xf numFmtId="4" fontId="2" fillId="4" borderId="9" xfId="59" applyNumberFormat="1" applyFont="1" applyFill="1" applyBorder="1"/>
    <xf numFmtId="0" fontId="49" fillId="0" borderId="9" xfId="59" applyFont="1" applyBorder="1" applyAlignment="1">
      <alignment horizontal="left" vertical="top" wrapText="1"/>
    </xf>
    <xf numFmtId="0" fontId="50" fillId="0" borderId="9" xfId="0" applyFont="1" applyBorder="1" applyAlignment="1">
      <alignment horizontal="left" vertical="top" wrapText="1"/>
    </xf>
    <xf numFmtId="3" fontId="49" fillId="0" borderId="9" xfId="60" applyNumberFormat="1" applyFont="1" applyBorder="1" applyAlignment="1">
      <alignment horizontal="right" wrapText="1"/>
    </xf>
    <xf numFmtId="2" fontId="49" fillId="0" borderId="9" xfId="60" applyNumberFormat="1" applyFont="1" applyBorder="1" applyAlignment="1">
      <alignment wrapText="1"/>
    </xf>
    <xf numFmtId="2" fontId="52" fillId="0" borderId="9" xfId="34" applyNumberFormat="1" applyFont="1" applyFill="1" applyBorder="1" applyAlignment="1">
      <alignment horizontal="right" wrapText="1"/>
    </xf>
    <xf numFmtId="2" fontId="49" fillId="0" borderId="9" xfId="59" applyNumberFormat="1" applyFont="1" applyBorder="1" applyAlignment="1">
      <alignment horizontal="right"/>
    </xf>
    <xf numFmtId="2" fontId="51" fillId="0" borderId="9" xfId="61" applyNumberFormat="1" applyFont="1" applyBorder="1" applyAlignment="1">
      <alignment wrapText="1"/>
    </xf>
    <xf numFmtId="4" fontId="51" fillId="0" borderId="9" xfId="59" applyNumberFormat="1" applyFont="1" applyBorder="1"/>
    <xf numFmtId="0" fontId="49" fillId="4" borderId="0" xfId="61" applyFont="1" applyFill="1" applyAlignment="1">
      <alignment wrapText="1"/>
    </xf>
    <xf numFmtId="0" fontId="57" fillId="0" borderId="0" xfId="61" applyFont="1" applyAlignment="1">
      <alignment wrapText="1"/>
    </xf>
    <xf numFmtId="0" fontId="5" fillId="4" borderId="9" xfId="59" applyFont="1" applyFill="1" applyBorder="1" applyAlignment="1">
      <alignment horizontal="left" vertical="center" wrapText="1"/>
    </xf>
    <xf numFmtId="0" fontId="9" fillId="4" borderId="9" xfId="0" applyFont="1" applyFill="1" applyBorder="1" applyAlignment="1">
      <alignment horizontal="left" vertical="center" wrapText="1"/>
    </xf>
    <xf numFmtId="2" fontId="9" fillId="4" borderId="9" xfId="0" applyNumberFormat="1" applyFont="1" applyFill="1" applyBorder="1" applyAlignment="1">
      <alignment horizontal="center" vertical="center" wrapText="1"/>
    </xf>
    <xf numFmtId="164" fontId="5" fillId="4" borderId="9" xfId="61" applyNumberFormat="1" applyFont="1" applyFill="1" applyBorder="1" applyAlignment="1">
      <alignment horizontal="left" vertical="center" wrapText="1"/>
    </xf>
    <xf numFmtId="2" fontId="53" fillId="0" borderId="9" xfId="61" applyNumberFormat="1" applyFont="1" applyBorder="1" applyAlignment="1">
      <alignment wrapText="1"/>
    </xf>
    <xf numFmtId="0" fontId="2" fillId="0" borderId="12" xfId="60" quotePrefix="1" applyFont="1" applyBorder="1" applyAlignment="1">
      <alignment horizontal="left" vertical="top" wrapText="1"/>
    </xf>
    <xf numFmtId="0" fontId="8" fillId="0" borderId="12" xfId="0" applyFont="1" applyBorder="1" applyAlignment="1">
      <alignment horizontal="left" vertical="justify" wrapText="1"/>
    </xf>
    <xf numFmtId="0" fontId="9" fillId="0" borderId="7" xfId="0" applyFont="1" applyFill="1" applyBorder="1" applyAlignment="1">
      <alignment horizontal="center" vertical="center" wrapText="1"/>
    </xf>
    <xf numFmtId="2" fontId="5" fillId="0" borderId="7" xfId="61" applyNumberFormat="1" applyFont="1" applyFill="1" applyBorder="1" applyAlignment="1">
      <alignment horizontal="center" vertical="center" wrapText="1"/>
    </xf>
    <xf numFmtId="165" fontId="5" fillId="0" borderId="7" xfId="61" applyNumberFormat="1" applyFont="1" applyFill="1" applyBorder="1" applyAlignment="1">
      <alignment horizontal="center" vertical="center" wrapText="1"/>
    </xf>
    <xf numFmtId="0" fontId="5" fillId="0" borderId="10" xfId="59" applyFont="1" applyBorder="1" applyAlignment="1">
      <alignment horizontal="left" vertical="top" wrapText="1"/>
    </xf>
    <xf numFmtId="0" fontId="9" fillId="0" borderId="10" xfId="0" applyFont="1" applyBorder="1" applyAlignment="1">
      <alignment horizontal="left" vertical="top" wrapText="1"/>
    </xf>
    <xf numFmtId="0" fontId="9" fillId="0" borderId="10" xfId="0" applyFont="1" applyFill="1" applyBorder="1" applyAlignment="1">
      <alignment horizontal="center" vertical="center" wrapText="1"/>
    </xf>
    <xf numFmtId="2" fontId="5" fillId="0" borderId="10" xfId="61" applyNumberFormat="1" applyFont="1" applyFill="1" applyBorder="1" applyAlignment="1">
      <alignment horizontal="center" vertical="center" wrapText="1"/>
    </xf>
    <xf numFmtId="165" fontId="5" fillId="0" borderId="10" xfId="61" applyNumberFormat="1" applyFont="1" applyFill="1" applyBorder="1" applyAlignment="1">
      <alignment horizontal="center" vertical="center" wrapText="1"/>
    </xf>
    <xf numFmtId="0" fontId="2" fillId="7" borderId="9" xfId="59" applyFont="1" applyFill="1" applyBorder="1" applyAlignment="1">
      <alignment horizontal="left" vertical="top" wrapText="1"/>
    </xf>
    <xf numFmtId="0" fontId="8" fillId="7" borderId="9" xfId="0" applyFont="1" applyFill="1" applyBorder="1" applyAlignment="1">
      <alignment horizontal="left" vertical="top" wrapText="1"/>
    </xf>
    <xf numFmtId="0" fontId="2" fillId="7" borderId="9" xfId="59" applyFont="1" applyFill="1" applyBorder="1" applyAlignment="1">
      <alignment horizontal="center" vertical="top" wrapText="1"/>
    </xf>
    <xf numFmtId="0" fontId="8" fillId="7" borderId="9" xfId="0" applyFont="1" applyFill="1" applyBorder="1" applyAlignment="1">
      <alignment horizontal="center" vertical="top" wrapText="1"/>
    </xf>
    <xf numFmtId="164" fontId="8" fillId="7" borderId="9" xfId="0" applyNumberFormat="1" applyFont="1" applyFill="1" applyBorder="1" applyAlignment="1">
      <alignment horizontal="center" vertical="top" wrapText="1"/>
    </xf>
    <xf numFmtId="0" fontId="2" fillId="7" borderId="9" xfId="59" applyFont="1" applyFill="1" applyBorder="1" applyAlignment="1">
      <alignment horizontal="left" vertical="top"/>
    </xf>
    <xf numFmtId="0" fontId="5" fillId="7" borderId="9" xfId="59" applyFont="1" applyFill="1" applyBorder="1" applyAlignment="1">
      <alignment horizontal="center"/>
    </xf>
    <xf numFmtId="2" fontId="2" fillId="7" borderId="9" xfId="59" applyNumberFormat="1" applyFont="1" applyFill="1" applyBorder="1" applyAlignment="1">
      <alignment horizontal="center"/>
    </xf>
    <xf numFmtId="2" fontId="5" fillId="7" borderId="9" xfId="68" applyNumberFormat="1" applyFont="1" applyFill="1" applyBorder="1" applyAlignment="1">
      <alignment horizontal="center"/>
    </xf>
    <xf numFmtId="2" fontId="5" fillId="7" borderId="9" xfId="59" applyNumberFormat="1" applyFont="1" applyFill="1" applyBorder="1" applyAlignment="1">
      <alignment horizontal="center"/>
    </xf>
    <xf numFmtId="4" fontId="2" fillId="7" borderId="9" xfId="59" applyNumberFormat="1" applyFont="1" applyFill="1" applyBorder="1" applyAlignment="1">
      <alignment horizontal="center"/>
    </xf>
    <xf numFmtId="0" fontId="2" fillId="7" borderId="9" xfId="59" applyFont="1" applyFill="1" applyBorder="1" applyAlignment="1">
      <alignment horizontal="left" vertical="center" wrapText="1"/>
    </xf>
    <xf numFmtId="0" fontId="8" fillId="7" borderId="9" xfId="0" applyFont="1" applyFill="1" applyBorder="1" applyAlignment="1">
      <alignment horizontal="left" vertical="center" wrapText="1"/>
    </xf>
    <xf numFmtId="2" fontId="8" fillId="7" borderId="9" xfId="0" applyNumberFormat="1" applyFont="1" applyFill="1" applyBorder="1" applyAlignment="1">
      <alignment horizontal="center" vertical="center" wrapText="1"/>
    </xf>
    <xf numFmtId="2" fontId="2" fillId="7" borderId="9" xfId="60" applyNumberFormat="1" applyFont="1" applyFill="1" applyBorder="1" applyAlignment="1">
      <alignment horizontal="center" vertical="center" wrapText="1"/>
    </xf>
    <xf numFmtId="164" fontId="40" fillId="7" borderId="9" xfId="34" applyNumberFormat="1" applyFont="1" applyFill="1" applyBorder="1" applyAlignment="1">
      <alignment horizontal="center" vertical="center" wrapText="1"/>
    </xf>
    <xf numFmtId="164" fontId="40" fillId="7" borderId="9" xfId="33" applyNumberFormat="1" applyFont="1" applyFill="1" applyBorder="1" applyAlignment="1">
      <alignment horizontal="center" vertical="center" wrapText="1"/>
    </xf>
    <xf numFmtId="164" fontId="2" fillId="7" borderId="9" xfId="61" applyNumberFormat="1" applyFont="1" applyFill="1" applyBorder="1" applyAlignment="1">
      <alignment horizontal="center" vertical="center" wrapText="1"/>
    </xf>
    <xf numFmtId="2" fontId="8" fillId="7" borderId="9" xfId="0" applyNumberFormat="1" applyFont="1" applyFill="1" applyBorder="1" applyAlignment="1">
      <alignment vertical="center" wrapText="1"/>
    </xf>
    <xf numFmtId="2" fontId="2" fillId="7" borderId="9" xfId="60" applyNumberFormat="1" applyFont="1" applyFill="1" applyBorder="1" applyAlignment="1">
      <alignment vertical="center" wrapText="1"/>
    </xf>
    <xf numFmtId="0" fontId="2" fillId="6" borderId="9" xfId="59" applyFont="1" applyFill="1" applyBorder="1" applyAlignment="1">
      <alignment horizontal="left" vertical="top" wrapText="1"/>
    </xf>
    <xf numFmtId="3" fontId="2" fillId="7" borderId="9" xfId="60" applyNumberFormat="1" applyFont="1" applyFill="1" applyBorder="1" applyAlignment="1">
      <alignment wrapText="1"/>
    </xf>
    <xf numFmtId="2" fontId="2" fillId="7" borderId="9" xfId="59" applyNumberFormat="1" applyFont="1" applyFill="1" applyBorder="1" applyAlignment="1"/>
    <xf numFmtId="2" fontId="40" fillId="7" borderId="9" xfId="34" applyNumberFormat="1" applyFont="1" applyFill="1" applyBorder="1" applyAlignment="1">
      <alignment wrapText="1"/>
    </xf>
    <xf numFmtId="2" fontId="40" fillId="7" borderId="9" xfId="34" applyNumberFormat="1" applyFont="1" applyFill="1" applyBorder="1" applyAlignment="1">
      <alignment horizontal="center" wrapText="1"/>
    </xf>
    <xf numFmtId="2" fontId="2" fillId="7" borderId="9" xfId="61" applyNumberFormat="1" applyFont="1" applyFill="1" applyBorder="1" applyAlignment="1">
      <alignment horizontal="center" wrapText="1"/>
    </xf>
    <xf numFmtId="164" fontId="2" fillId="7" borderId="9" xfId="61" applyNumberFormat="1" applyFont="1" applyFill="1" applyBorder="1" applyAlignment="1">
      <alignment horizontal="center" wrapText="1"/>
    </xf>
    <xf numFmtId="164" fontId="40" fillId="7" borderId="9" xfId="33" applyNumberFormat="1" applyFont="1" applyFill="1" applyBorder="1" applyAlignment="1">
      <alignment horizontal="left" vertical="center" wrapText="1"/>
    </xf>
    <xf numFmtId="0" fontId="2" fillId="6" borderId="9" xfId="59" applyFont="1" applyFill="1" applyBorder="1" applyAlignment="1">
      <alignment horizontal="left" vertical="center" wrapText="1"/>
    </xf>
    <xf numFmtId="0" fontId="5" fillId="7" borderId="9" xfId="59" applyFont="1" applyFill="1" applyBorder="1" applyAlignment="1">
      <alignment vertical="center" wrapText="1"/>
    </xf>
    <xf numFmtId="2" fontId="2" fillId="7" borderId="9" xfId="59" applyNumberFormat="1" applyFont="1" applyFill="1" applyBorder="1" applyAlignment="1">
      <alignment vertical="center" wrapText="1"/>
    </xf>
    <xf numFmtId="2" fontId="5" fillId="7" borderId="9" xfId="68" applyNumberFormat="1" applyFont="1" applyFill="1" applyBorder="1" applyAlignment="1">
      <alignment vertical="center" wrapText="1"/>
    </xf>
    <xf numFmtId="2" fontId="5" fillId="7" borderId="9" xfId="59" applyNumberFormat="1" applyFont="1" applyFill="1" applyBorder="1" applyAlignment="1">
      <alignment horizontal="left" vertical="center" wrapText="1"/>
    </xf>
    <xf numFmtId="4" fontId="2" fillId="7" borderId="9" xfId="59" applyNumberFormat="1" applyFont="1" applyFill="1" applyBorder="1" applyAlignment="1">
      <alignment horizontal="left" vertical="center" wrapText="1"/>
    </xf>
    <xf numFmtId="0" fontId="2" fillId="6" borderId="9" xfId="59" applyFont="1" applyFill="1" applyBorder="1" applyAlignment="1">
      <alignment vertical="center" wrapText="1"/>
    </xf>
    <xf numFmtId="0" fontId="8" fillId="7" borderId="9" xfId="0" applyFont="1" applyFill="1" applyBorder="1" applyAlignment="1">
      <alignment vertical="center" wrapText="1"/>
    </xf>
    <xf numFmtId="2" fontId="5" fillId="7" borderId="9" xfId="59" applyNumberFormat="1" applyFont="1" applyFill="1" applyBorder="1" applyAlignment="1">
      <alignment horizontal="center" vertical="center" wrapText="1"/>
    </xf>
    <xf numFmtId="4" fontId="2" fillId="7" borderId="9" xfId="59" applyNumberFormat="1" applyFont="1" applyFill="1" applyBorder="1" applyAlignment="1">
      <alignment horizontal="center" vertical="center" wrapText="1"/>
    </xf>
    <xf numFmtId="0" fontId="2" fillId="7" borderId="9" xfId="59" applyFont="1" applyFill="1" applyBorder="1" applyAlignment="1">
      <alignment vertical="center" wrapText="1"/>
    </xf>
    <xf numFmtId="0" fontId="8" fillId="7" borderId="9" xfId="36" applyFont="1" applyFill="1" applyBorder="1" applyAlignment="1">
      <alignment vertical="center" wrapText="1"/>
    </xf>
    <xf numFmtId="0" fontId="5" fillId="0" borderId="17" xfId="59" applyFont="1" applyFill="1" applyBorder="1" applyAlignment="1">
      <alignment vertical="center" wrapText="1"/>
    </xf>
    <xf numFmtId="0" fontId="9" fillId="0" borderId="17" xfId="36" applyFont="1" applyFill="1" applyBorder="1" applyAlignment="1">
      <alignment vertical="center" wrapText="1"/>
    </xf>
    <xf numFmtId="2" fontId="9" fillId="0" borderId="17" xfId="0" applyNumberFormat="1" applyFont="1" applyBorder="1" applyAlignment="1">
      <alignment horizontal="center" vertical="center" wrapText="1"/>
    </xf>
    <xf numFmtId="2" fontId="2" fillId="0" borderId="17" xfId="60" applyNumberFormat="1" applyFont="1" applyFill="1" applyBorder="1" applyAlignment="1">
      <alignment horizontal="center" vertical="center" wrapText="1"/>
    </xf>
    <xf numFmtId="164" fontId="41" fillId="0" borderId="17" xfId="33" applyNumberFormat="1" applyFont="1" applyFill="1" applyBorder="1" applyAlignment="1">
      <alignment horizontal="center" vertical="center" wrapText="1"/>
    </xf>
    <xf numFmtId="164" fontId="5" fillId="4" borderId="17" xfId="61" applyNumberFormat="1" applyFont="1" applyFill="1" applyBorder="1" applyAlignment="1">
      <alignment horizontal="center" vertical="center" wrapText="1"/>
    </xf>
    <xf numFmtId="165" fontId="1" fillId="0" borderId="0" xfId="61" applyNumberFormat="1" applyFont="1" applyFill="1" applyAlignment="1">
      <alignment wrapText="1"/>
    </xf>
    <xf numFmtId="0" fontId="58" fillId="0" borderId="9" xfId="59" applyFont="1" applyBorder="1" applyAlignment="1">
      <alignment horizontal="left" vertical="top" wrapText="1"/>
    </xf>
    <xf numFmtId="0" fontId="59" fillId="0" borderId="9" xfId="0" applyFont="1" applyBorder="1" applyAlignment="1">
      <alignment horizontal="left" vertical="top" wrapText="1"/>
    </xf>
    <xf numFmtId="0" fontId="5" fillId="4" borderId="9" xfId="59" applyFont="1" applyFill="1" applyBorder="1" applyAlignment="1">
      <alignment vertical="center"/>
    </xf>
    <xf numFmtId="0" fontId="9" fillId="4" borderId="9" xfId="0" applyFont="1" applyFill="1" applyBorder="1" applyAlignment="1">
      <alignment vertical="center" wrapText="1"/>
    </xf>
    <xf numFmtId="0" fontId="1" fillId="4" borderId="0" xfId="61" applyFont="1" applyFill="1" applyAlignment="1">
      <alignment horizontal="center" wrapText="1"/>
    </xf>
    <xf numFmtId="0" fontId="1" fillId="4" borderId="0" xfId="61" applyFont="1" applyFill="1" applyAlignment="1">
      <alignment wrapText="1"/>
    </xf>
    <xf numFmtId="164" fontId="31" fillId="4" borderId="9" xfId="61" applyNumberFormat="1" applyFont="1" applyFill="1" applyBorder="1" applyAlignment="1">
      <alignment horizontal="left" vertical="center" wrapText="1"/>
    </xf>
    <xf numFmtId="0" fontId="18" fillId="0" borderId="0" xfId="0" applyFont="1" applyFill="1" applyBorder="1" applyAlignment="1">
      <alignment horizontal="center" vertical="top"/>
    </xf>
    <xf numFmtId="4" fontId="6" fillId="0" borderId="0" xfId="62" applyNumberFormat="1" applyFont="1" applyFill="1" applyBorder="1" applyAlignment="1">
      <alignment horizontal="left" vertical="top" wrapText="1"/>
    </xf>
    <xf numFmtId="4" fontId="6" fillId="0" borderId="15" xfId="62" applyNumberFormat="1" applyFont="1" applyFill="1" applyBorder="1" applyAlignment="1">
      <alignment horizontal="left" vertical="top" wrapText="1"/>
    </xf>
    <xf numFmtId="0" fontId="1" fillId="4" borderId="14" xfId="61" applyFont="1" applyFill="1" applyBorder="1" applyAlignment="1">
      <alignment horizontal="center" vertical="center" wrapText="1"/>
    </xf>
    <xf numFmtId="4" fontId="6" fillId="0" borderId="0" xfId="62" applyNumberFormat="1" applyFont="1" applyFill="1" applyBorder="1" applyAlignment="1">
      <alignment horizontal="left" vertical="top"/>
    </xf>
    <xf numFmtId="4" fontId="6" fillId="0" borderId="15" xfId="62" applyNumberFormat="1" applyFont="1" applyFill="1" applyBorder="1" applyAlignment="1">
      <alignment horizontal="left" vertical="top"/>
    </xf>
    <xf numFmtId="0" fontId="18" fillId="0" borderId="14" xfId="36" applyFont="1" applyFill="1" applyBorder="1" applyAlignment="1">
      <alignment horizontal="center" vertical="top"/>
    </xf>
    <xf numFmtId="0" fontId="18" fillId="0" borderId="0" xfId="36" applyFont="1" applyFill="1" applyBorder="1" applyAlignment="1">
      <alignment horizontal="center" vertical="top"/>
    </xf>
    <xf numFmtId="0" fontId="18" fillId="0" borderId="15" xfId="36" applyFont="1" applyFill="1" applyBorder="1" applyAlignment="1">
      <alignment horizontal="center" vertical="top"/>
    </xf>
    <xf numFmtId="0" fontId="6" fillId="0" borderId="16" xfId="36" applyFont="1" applyBorder="1" applyAlignment="1">
      <alignment horizontal="left" wrapText="1"/>
    </xf>
    <xf numFmtId="0" fontId="6" fillId="0" borderId="17" xfId="36" applyFont="1" applyBorder="1" applyAlignment="1">
      <alignment horizontal="left" wrapText="1"/>
    </xf>
    <xf numFmtId="0" fontId="2" fillId="0" borderId="13" xfId="59" applyFont="1" applyBorder="1" applyAlignment="1">
      <alignment horizontal="center"/>
    </xf>
    <xf numFmtId="17" fontId="2" fillId="0" borderId="18" xfId="59" quotePrefix="1" applyNumberFormat="1" applyFont="1" applyBorder="1" applyAlignment="1">
      <alignment horizontal="center"/>
    </xf>
  </cellXfs>
  <cellStyles count="85">
    <cellStyle name="_Copiar de 00_ZPH1_Price_List_2009_grpe_A2_A3_ FV" xfId="1" xr:uid="{00000000-0005-0000-0000-000000000000}"/>
    <cellStyle name="artigo" xfId="2" xr:uid="{00000000-0005-0000-0000-000001000000}"/>
    <cellStyle name="Calc Currency (0)" xfId="3" xr:uid="{00000000-0005-0000-0000-000002000000}"/>
    <cellStyle name="Calc Currency (2)" xfId="4" xr:uid="{00000000-0005-0000-0000-000003000000}"/>
    <cellStyle name="Calc Percent (0)" xfId="5" xr:uid="{00000000-0005-0000-0000-000004000000}"/>
    <cellStyle name="Calc Percent (1)" xfId="6" xr:uid="{00000000-0005-0000-0000-000005000000}"/>
    <cellStyle name="Calc Percent (2)" xfId="7" xr:uid="{00000000-0005-0000-0000-000006000000}"/>
    <cellStyle name="Calc Units (0)" xfId="8" xr:uid="{00000000-0005-0000-0000-000007000000}"/>
    <cellStyle name="Calc Units (1)" xfId="9" xr:uid="{00000000-0005-0000-0000-000008000000}"/>
    <cellStyle name="Calc Units (2)" xfId="10" xr:uid="{00000000-0005-0000-0000-000009000000}"/>
    <cellStyle name="Comma [00]" xfId="11" xr:uid="{00000000-0005-0000-0000-00000A000000}"/>
    <cellStyle name="Currency [00]" xfId="12" xr:uid="{00000000-0005-0000-0000-00000B000000}"/>
    <cellStyle name="Date Short" xfId="13" xr:uid="{00000000-0005-0000-0000-00000C000000}"/>
    <cellStyle name="Dezimal [0]_PLDT" xfId="14" xr:uid="{00000000-0005-0000-0000-00000D000000}"/>
    <cellStyle name="Dezimal_PLDT" xfId="15" xr:uid="{00000000-0005-0000-0000-00000E000000}"/>
    <cellStyle name="Enter Currency (0)" xfId="16" xr:uid="{00000000-0005-0000-0000-00000F000000}"/>
    <cellStyle name="Enter Currency (2)" xfId="17" xr:uid="{00000000-0005-0000-0000-000010000000}"/>
    <cellStyle name="Enter Units (0)" xfId="18" xr:uid="{00000000-0005-0000-0000-000011000000}"/>
    <cellStyle name="Enter Units (1)" xfId="19" xr:uid="{00000000-0005-0000-0000-000012000000}"/>
    <cellStyle name="Enter Units (2)" xfId="20" xr:uid="{00000000-0005-0000-0000-000013000000}"/>
    <cellStyle name="Euro" xfId="21" xr:uid="{00000000-0005-0000-0000-000014000000}"/>
    <cellStyle name="Grey" xfId="22" xr:uid="{00000000-0005-0000-0000-000015000000}"/>
    <cellStyle name="Header1" xfId="23" xr:uid="{00000000-0005-0000-0000-000016000000}"/>
    <cellStyle name="Header2" xfId="24" xr:uid="{00000000-0005-0000-0000-000017000000}"/>
    <cellStyle name="Input [yellow]" xfId="25" xr:uid="{00000000-0005-0000-0000-000018000000}"/>
    <cellStyle name="Link Currency (0)" xfId="26" xr:uid="{00000000-0005-0000-0000-000019000000}"/>
    <cellStyle name="Link Currency (2)" xfId="27" xr:uid="{00000000-0005-0000-0000-00001A000000}"/>
    <cellStyle name="Link Units (0)" xfId="28" xr:uid="{00000000-0005-0000-0000-00001B000000}"/>
    <cellStyle name="Link Units (1)" xfId="29" xr:uid="{00000000-0005-0000-0000-00001C000000}"/>
    <cellStyle name="Link Units (2)" xfId="30" xr:uid="{00000000-0005-0000-0000-00001D000000}"/>
    <cellStyle name="Migliaia (0)_DIPENDENTI " xfId="31" xr:uid="{00000000-0005-0000-0000-00001E000000}"/>
    <cellStyle name="Migliaia_DIPENDENTI " xfId="32" xr:uid="{00000000-0005-0000-0000-00001F000000}"/>
    <cellStyle name="Moeda" xfId="33" builtinId="4"/>
    <cellStyle name="Moeda 2" xfId="34" xr:uid="{00000000-0005-0000-0000-000021000000}"/>
    <cellStyle name="N.º" xfId="35" xr:uid="{00000000-0005-0000-0000-000022000000}"/>
    <cellStyle name="Normal" xfId="0" builtinId="0"/>
    <cellStyle name="Normal - Style1" xfId="36" xr:uid="{00000000-0005-0000-0000-000024000000}"/>
    <cellStyle name="Normal 2" xfId="37" xr:uid="{00000000-0005-0000-0000-000025000000}"/>
    <cellStyle name="Normal 2 2" xfId="38" xr:uid="{00000000-0005-0000-0000-000026000000}"/>
    <cellStyle name="Normal 257" xfId="39" xr:uid="{00000000-0005-0000-0000-000027000000}"/>
    <cellStyle name="Normal 258" xfId="40" xr:uid="{00000000-0005-0000-0000-000028000000}"/>
    <cellStyle name="Normal 259" xfId="41" xr:uid="{00000000-0005-0000-0000-000029000000}"/>
    <cellStyle name="Normal 260" xfId="42" xr:uid="{00000000-0005-0000-0000-00002A000000}"/>
    <cellStyle name="Normal 298" xfId="43" xr:uid="{00000000-0005-0000-0000-00002B000000}"/>
    <cellStyle name="Normal 3" xfId="44" xr:uid="{00000000-0005-0000-0000-00002C000000}"/>
    <cellStyle name="Normal 300" xfId="45" xr:uid="{00000000-0005-0000-0000-00002D000000}"/>
    <cellStyle name="Normal 301" xfId="46" xr:uid="{00000000-0005-0000-0000-00002E000000}"/>
    <cellStyle name="Normal 302" xfId="47" xr:uid="{00000000-0005-0000-0000-00002F000000}"/>
    <cellStyle name="Normal 307" xfId="48" xr:uid="{00000000-0005-0000-0000-000030000000}"/>
    <cellStyle name="Normal 311" xfId="49" xr:uid="{00000000-0005-0000-0000-000031000000}"/>
    <cellStyle name="Normal 311 2" xfId="50" xr:uid="{00000000-0005-0000-0000-000032000000}"/>
    <cellStyle name="Normal 4" xfId="51" xr:uid="{00000000-0005-0000-0000-000033000000}"/>
    <cellStyle name="Normal 5" xfId="52" xr:uid="{00000000-0005-0000-0000-000034000000}"/>
    <cellStyle name="Normal 5 2" xfId="53" xr:uid="{00000000-0005-0000-0000-000035000000}"/>
    <cellStyle name="Normal 6" xfId="54" xr:uid="{00000000-0005-0000-0000-000036000000}"/>
    <cellStyle name="Normal 7" xfId="55" xr:uid="{00000000-0005-0000-0000-000037000000}"/>
    <cellStyle name="Normal 8" xfId="56" xr:uid="{00000000-0005-0000-0000-000038000000}"/>
    <cellStyle name="Normal 9" xfId="57" xr:uid="{00000000-0005-0000-0000-000039000000}"/>
    <cellStyle name="Normal_Alvenarias1" xfId="58" xr:uid="{00000000-0005-0000-0000-00003A000000}"/>
    <cellStyle name="Normal_DensidadesPERHABITA" xfId="59" xr:uid="{00000000-0005-0000-0000-00003B000000}"/>
    <cellStyle name="Normal_DensidadesPERHABITA 2 2" xfId="60" xr:uid="{00000000-0005-0000-0000-00003C000000}"/>
    <cellStyle name="Normal_folhatipo 2 2" xfId="61" xr:uid="{00000000-0005-0000-0000-00003D000000}"/>
    <cellStyle name="Normal_MEDIÇÕES_ARQUITECTURA_BUNGALOWS_TIPO_1a" xfId="62" xr:uid="{00000000-0005-0000-0000-000041000000}"/>
    <cellStyle name="Normale_AVERAGE STOCK" xfId="63" xr:uid="{00000000-0005-0000-0000-000042000000}"/>
    <cellStyle name="Percent [0]" xfId="64" xr:uid="{00000000-0005-0000-0000-000043000000}"/>
    <cellStyle name="Percent [00]" xfId="65" xr:uid="{00000000-0005-0000-0000-000044000000}"/>
    <cellStyle name="Percent [2]" xfId="66" xr:uid="{00000000-0005-0000-0000-000045000000}"/>
    <cellStyle name="Percentagem" xfId="67" builtinId="5"/>
    <cellStyle name="Percentagem 2" xfId="68" xr:uid="{00000000-0005-0000-0000-000047000000}"/>
    <cellStyle name="preços" xfId="69" xr:uid="{00000000-0005-0000-0000-000048000000}"/>
    <cellStyle name="PrePop Currency (0)" xfId="70" xr:uid="{00000000-0005-0000-0000-000049000000}"/>
    <cellStyle name="PrePop Currency (2)" xfId="71" xr:uid="{00000000-0005-0000-0000-00004A000000}"/>
    <cellStyle name="PrePop Units (0)" xfId="72" xr:uid="{00000000-0005-0000-0000-00004B000000}"/>
    <cellStyle name="PrePop Units (1)" xfId="73" xr:uid="{00000000-0005-0000-0000-00004C000000}"/>
    <cellStyle name="PrePop Units (2)" xfId="74" xr:uid="{00000000-0005-0000-0000-00004D000000}"/>
    <cellStyle name="quantidade" xfId="75" xr:uid="{00000000-0005-0000-0000-00004E000000}"/>
    <cellStyle name="Text Indent A" xfId="76" xr:uid="{00000000-0005-0000-0000-00004F000000}"/>
    <cellStyle name="Text Indent B" xfId="77" xr:uid="{00000000-0005-0000-0000-000050000000}"/>
    <cellStyle name="Text Indent C" xfId="78" xr:uid="{00000000-0005-0000-0000-000051000000}"/>
    <cellStyle name="texto" xfId="79" xr:uid="{00000000-0005-0000-0000-000052000000}"/>
    <cellStyle name="unidade" xfId="80" xr:uid="{00000000-0005-0000-0000-000053000000}"/>
    <cellStyle name="Valuta (0)_DIPENDENTI " xfId="81" xr:uid="{00000000-0005-0000-0000-000054000000}"/>
    <cellStyle name="Valuta_DIPENDENTI " xfId="82" xr:uid="{00000000-0005-0000-0000-000055000000}"/>
    <cellStyle name="Währung [0]_PLDT" xfId="83" xr:uid="{00000000-0005-0000-0000-000056000000}"/>
    <cellStyle name="Währung_PLDT" xfId="84" xr:uid="{00000000-0005-0000-0000-000057000000}"/>
  </cellStyles>
  <dxfs count="2">
    <dxf>
      <font>
        <condense val="0"/>
        <extend val="0"/>
        <color indexed="10"/>
      </font>
    </dxf>
    <dxf>
      <font>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9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5F2F9.FF681F5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5F2F9.FF681F5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533400</xdr:colOff>
      <xdr:row>0</xdr:row>
      <xdr:rowOff>0</xdr:rowOff>
    </xdr:from>
    <xdr:to>
      <xdr:col>3</xdr:col>
      <xdr:colOff>1009650</xdr:colOff>
      <xdr:row>6</xdr:row>
      <xdr:rowOff>114300</xdr:rowOff>
    </xdr:to>
    <xdr:pic>
      <xdr:nvPicPr>
        <xdr:cNvPr id="1033" name="Imagem 1" descr="logo_barra4_email_final_02-01">
          <a:extLst>
            <a:ext uri="{FF2B5EF4-FFF2-40B4-BE49-F238E27FC236}">
              <a16:creationId xmlns:a16="http://schemas.microsoft.com/office/drawing/2014/main" id="{A6CFFDBC-E0FD-4AAC-9AB2-069A1D8EFAC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333875"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561975</xdr:colOff>
      <xdr:row>0</xdr:row>
      <xdr:rowOff>85725</xdr:rowOff>
    </xdr:from>
    <xdr:to>
      <xdr:col>7</xdr:col>
      <xdr:colOff>695325</xdr:colOff>
      <xdr:row>5</xdr:row>
      <xdr:rowOff>9525</xdr:rowOff>
    </xdr:to>
    <xdr:pic>
      <xdr:nvPicPr>
        <xdr:cNvPr id="2740" name="Imagem 1" descr="logo_barra4_email_final_02-01">
          <a:extLst>
            <a:ext uri="{FF2B5EF4-FFF2-40B4-BE49-F238E27FC236}">
              <a16:creationId xmlns:a16="http://schemas.microsoft.com/office/drawing/2014/main" id="{4B9179B6-88CB-4722-B392-AFBF8118DA03}"/>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6715125" y="85725"/>
          <a:ext cx="1581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codeName="Folha2">
    <tabColor indexed="11"/>
  </sheetPr>
  <dimension ref="A1:J1374"/>
  <sheetViews>
    <sheetView showZeros="0" tabSelected="1" zoomScaleNormal="100" zoomScaleSheetLayoutView="115" workbookViewId="0">
      <selection activeCell="D9" sqref="D9"/>
    </sheetView>
  </sheetViews>
  <sheetFormatPr defaultColWidth="9" defaultRowHeight="5.65" customHeight="1"/>
  <cols>
    <col min="1" max="1" width="10" style="4" customWidth="1"/>
    <col min="2" max="2" width="47" style="3" customWidth="1"/>
    <col min="3" max="3" width="16.42578125" style="1" customWidth="1"/>
    <col min="4" max="4" width="17.42578125" style="1" customWidth="1"/>
    <col min="5" max="5" width="0.28515625" style="1" customWidth="1"/>
    <col min="6" max="6" width="12.7109375" style="2" bestFit="1" customWidth="1"/>
    <col min="7" max="8" width="9" style="1" hidden="1" customWidth="1"/>
    <col min="9" max="9" width="14.140625" style="1" bestFit="1" customWidth="1"/>
    <col min="10" max="10" width="11.5703125" style="1" bestFit="1" customWidth="1"/>
    <col min="11" max="16384" width="9" style="1"/>
  </cols>
  <sheetData>
    <row r="1" spans="1:8" ht="12">
      <c r="A1" s="17"/>
      <c r="B1" s="18"/>
      <c r="C1" s="19"/>
      <c r="D1" s="20"/>
      <c r="E1" s="15"/>
      <c r="F1" s="15"/>
    </row>
    <row r="2" spans="1:8" ht="12">
      <c r="A2" s="21" t="s">
        <v>5</v>
      </c>
      <c r="B2" s="456" t="s">
        <v>416</v>
      </c>
      <c r="C2" s="456"/>
      <c r="D2" s="456"/>
      <c r="E2" s="31"/>
      <c r="F2" s="31"/>
    </row>
    <row r="3" spans="1:8" ht="12.75" hidden="1">
      <c r="A3" s="21"/>
      <c r="B3" s="22"/>
      <c r="C3" s="23"/>
      <c r="D3" s="23"/>
      <c r="E3" s="24"/>
      <c r="F3" s="24"/>
    </row>
    <row r="4" spans="1:8" ht="12" customHeight="1">
      <c r="A4" s="21" t="s">
        <v>6</v>
      </c>
      <c r="B4" s="456" t="s">
        <v>340</v>
      </c>
      <c r="C4" s="456"/>
      <c r="D4" s="456"/>
      <c r="E4" s="456"/>
      <c r="F4" s="456"/>
      <c r="G4" s="456"/>
      <c r="H4" s="457"/>
    </row>
    <row r="5" spans="1:8" ht="12.75" hidden="1">
      <c r="A5" s="21"/>
      <c r="B5" s="23"/>
      <c r="C5" s="23"/>
      <c r="D5" s="25"/>
      <c r="E5" s="26"/>
      <c r="F5" s="26"/>
    </row>
    <row r="6" spans="1:8" ht="12" customHeight="1">
      <c r="A6" s="21" t="s">
        <v>7</v>
      </c>
      <c r="B6" s="456" t="s">
        <v>341</v>
      </c>
      <c r="C6" s="456"/>
      <c r="D6" s="456"/>
      <c r="E6" s="31"/>
      <c r="F6" s="31"/>
    </row>
    <row r="7" spans="1:8" ht="12.75" customHeight="1">
      <c r="A7" s="27"/>
      <c r="B7" s="14"/>
      <c r="C7" s="28"/>
      <c r="D7" s="29"/>
      <c r="E7" s="24"/>
      <c r="F7" s="24"/>
    </row>
    <row r="8" spans="1:8" ht="15">
      <c r="A8" s="455" t="s">
        <v>116</v>
      </c>
      <c r="B8" s="455"/>
      <c r="C8" s="455"/>
      <c r="D8" s="455"/>
      <c r="E8" s="32"/>
      <c r="F8" s="32"/>
    </row>
    <row r="9" spans="1:8" ht="15">
      <c r="A9" s="30"/>
      <c r="B9" s="30"/>
      <c r="C9" s="30"/>
      <c r="D9" s="243"/>
      <c r="E9" s="30"/>
      <c r="F9" s="30"/>
    </row>
    <row r="10" spans="1:8" ht="12">
      <c r="A10" s="13"/>
      <c r="B10" s="12"/>
      <c r="C10" s="11"/>
      <c r="D10" s="244"/>
      <c r="F10" s="1"/>
    </row>
    <row r="11" spans="1:8" ht="12">
      <c r="A11" s="10" t="s">
        <v>0</v>
      </c>
      <c r="B11" s="9" t="s">
        <v>1</v>
      </c>
      <c r="C11" s="8" t="s">
        <v>2</v>
      </c>
      <c r="D11" s="8" t="s">
        <v>4</v>
      </c>
      <c r="F11" s="1"/>
    </row>
    <row r="12" spans="1:8" ht="7.5" customHeight="1">
      <c r="A12" s="7"/>
      <c r="B12" s="6"/>
      <c r="C12" s="5"/>
      <c r="D12" s="5"/>
      <c r="F12" s="1"/>
    </row>
    <row r="13" spans="1:8" ht="12">
      <c r="A13" s="98"/>
      <c r="B13" s="99"/>
      <c r="C13" s="100"/>
      <c r="D13" s="100"/>
      <c r="F13" s="1"/>
    </row>
    <row r="14" spans="1:8" ht="12.75" customHeight="1">
      <c r="A14" s="296" t="s">
        <v>34</v>
      </c>
      <c r="B14" s="297" t="s">
        <v>111</v>
      </c>
      <c r="C14" s="298"/>
      <c r="D14" s="298">
        <f>+C15</f>
        <v>0</v>
      </c>
      <c r="F14" s="1"/>
    </row>
    <row r="15" spans="1:8" ht="12">
      <c r="A15" s="107" t="s">
        <v>41</v>
      </c>
      <c r="B15" s="108" t="str">
        <f>+'Medições detalhadas'!B19</f>
        <v>Montagem e desmontagem de estaleiro</v>
      </c>
      <c r="C15" s="110">
        <f>+'Lista Quantidades'!H21</f>
        <v>0</v>
      </c>
      <c r="D15" s="226"/>
      <c r="F15" s="1"/>
    </row>
    <row r="16" spans="1:8" ht="12">
      <c r="A16" s="296" t="str">
        <f>+'Lista Quantidades'!A26</f>
        <v>B</v>
      </c>
      <c r="B16" s="297" t="str">
        <f>+'Lista Quantidades'!B26</f>
        <v>PAVIMENTOS EXTERIORES</v>
      </c>
      <c r="C16" s="298"/>
      <c r="D16" s="298">
        <f>SUM(C17:C22)</f>
        <v>0</v>
      </c>
      <c r="F16" s="1"/>
    </row>
    <row r="17" spans="1:9" ht="12">
      <c r="A17" s="107" t="str">
        <f>+'Lista Quantidades'!A28</f>
        <v>B.1</v>
      </c>
      <c r="B17" s="108" t="str">
        <f>+'Lista Quantidades'!B28</f>
        <v>Revestimento dos pavimentos em Betão</v>
      </c>
      <c r="C17" s="110">
        <f>+'Lista Quantidades'!H28</f>
        <v>0</v>
      </c>
      <c r="D17" s="226"/>
      <c r="F17" s="1"/>
      <c r="I17" s="230"/>
    </row>
    <row r="18" spans="1:9" ht="12">
      <c r="A18" s="107" t="str">
        <f>+'Lista Quantidades'!A43</f>
        <v>B.2</v>
      </c>
      <c r="B18" s="108" t="str">
        <f>+'Lista Quantidades'!B43</f>
        <v>Tratamento de juntas de esquartelamento</v>
      </c>
      <c r="C18" s="110">
        <f>+'Lista Quantidades'!H43</f>
        <v>0</v>
      </c>
      <c r="D18" s="226"/>
      <c r="F18" s="1"/>
      <c r="I18" s="230"/>
    </row>
    <row r="19" spans="1:9" ht="12">
      <c r="A19" s="107" t="str">
        <f>+'Lista Quantidades'!A54</f>
        <v>B.3</v>
      </c>
      <c r="B19" s="108" t="str">
        <f>+'Lista Quantidades'!B54</f>
        <v>Revestimento de pavimentos em Pavê</v>
      </c>
      <c r="C19" s="110">
        <f>+'Lista Quantidades'!H54</f>
        <v>0</v>
      </c>
      <c r="D19" s="226"/>
      <c r="F19" s="1"/>
      <c r="I19" s="230"/>
    </row>
    <row r="20" spans="1:9" ht="11.25" customHeight="1">
      <c r="A20" s="107" t="str">
        <f>+'Lista Quantidades'!A71</f>
        <v>B.4</v>
      </c>
      <c r="B20" s="108" t="str">
        <f>+'Lista Quantidades'!B71</f>
        <v>Caleiras corridas</v>
      </c>
      <c r="C20" s="110">
        <f>+'Lista Quantidades'!H71</f>
        <v>0</v>
      </c>
      <c r="D20" s="226"/>
      <c r="F20" s="1"/>
    </row>
    <row r="21" spans="1:9" ht="12">
      <c r="A21" s="107" t="str">
        <f>+'Lista Quantidades'!A82</f>
        <v>B.5</v>
      </c>
      <c r="B21" s="108" t="str">
        <f>+'Lista Quantidades'!B82</f>
        <v>Tratamento de betão - escadas</v>
      </c>
      <c r="C21" s="110">
        <f>+'Lista Quantidades'!H82</f>
        <v>0</v>
      </c>
      <c r="D21" s="226"/>
      <c r="F21" s="1"/>
    </row>
    <row r="22" spans="1:9" ht="12">
      <c r="A22" s="107" t="str">
        <f>+'Lista Quantidades'!A87</f>
        <v>B.6</v>
      </c>
      <c r="B22" s="108" t="str">
        <f>+'Lista Quantidades'!B87</f>
        <v>Pintura de estacionamentos</v>
      </c>
      <c r="C22" s="110">
        <f>+'Lista Quantidades'!H87</f>
        <v>0</v>
      </c>
      <c r="D22" s="226"/>
      <c r="F22" s="1"/>
    </row>
    <row r="23" spans="1:9" ht="12">
      <c r="A23" s="296" t="str">
        <f>+'Lista Quantidades'!A96</f>
        <v>C</v>
      </c>
      <c r="B23" s="297" t="str">
        <f>+'Lista Quantidades'!B96</f>
        <v>MUROS</v>
      </c>
      <c r="C23" s="299"/>
      <c r="D23" s="298">
        <f>SUM(C24:C27)</f>
        <v>0</v>
      </c>
      <c r="F23" s="1"/>
    </row>
    <row r="24" spans="1:9" ht="12">
      <c r="A24" s="107" t="str">
        <f>+'Medições detalhadas'!A117</f>
        <v>C.1</v>
      </c>
      <c r="B24" s="108" t="str">
        <f>+'Lista Quantidades'!B98</f>
        <v>Tratamento de betão - muretes</v>
      </c>
      <c r="C24" s="110">
        <f>+'Lista Quantidades'!H98</f>
        <v>0</v>
      </c>
      <c r="D24" s="226"/>
      <c r="F24" s="1"/>
    </row>
    <row r="25" spans="1:9" ht="12" hidden="1">
      <c r="A25" s="112"/>
      <c r="B25" s="113"/>
      <c r="C25" s="114"/>
      <c r="D25" s="226"/>
      <c r="F25" s="1"/>
    </row>
    <row r="26" spans="1:9" ht="12" hidden="1">
      <c r="A26" s="112"/>
      <c r="B26" s="113"/>
      <c r="C26" s="114"/>
      <c r="D26" s="226"/>
      <c r="F26" s="1"/>
    </row>
    <row r="27" spans="1:9" ht="12">
      <c r="A27" s="107" t="str">
        <f>+'Lista Quantidades'!A110</f>
        <v>C.2</v>
      </c>
      <c r="B27" s="108" t="str">
        <f>+'Lista Quantidades'!B110</f>
        <v>Pintura de muros periféricos e rampas</v>
      </c>
      <c r="C27" s="110">
        <f>+'Lista Quantidades'!H110</f>
        <v>0</v>
      </c>
      <c r="D27" s="226"/>
      <c r="F27" s="1"/>
    </row>
    <row r="28" spans="1:9" ht="12">
      <c r="A28" s="245" t="str">
        <f>+'Lista Quantidades'!A120</f>
        <v>D</v>
      </c>
      <c r="B28" s="246" t="str">
        <f>+'Lista Quantidades'!B120</f>
        <v xml:space="preserve">ZONA DE BIKE WASH </v>
      </c>
      <c r="C28" s="247"/>
      <c r="D28" s="247">
        <f>+C29</f>
        <v>0</v>
      </c>
      <c r="F28" s="242"/>
      <c r="I28" s="230"/>
    </row>
    <row r="29" spans="1:9" ht="12">
      <c r="A29" s="97" t="str">
        <f>+'Lista Quantidades'!A122</f>
        <v>D.1</v>
      </c>
      <c r="B29" s="109" t="str">
        <f>+'Lista Quantidades'!B122</f>
        <v>Zona de Bike Wash</v>
      </c>
      <c r="C29" s="111">
        <f>+'Lista Quantidades'!H122</f>
        <v>0</v>
      </c>
      <c r="D29" s="223"/>
      <c r="F29" s="1"/>
      <c r="I29" s="230"/>
    </row>
    <row r="30" spans="1:9" ht="12">
      <c r="A30" s="245" t="str">
        <f>+'Lista Quantidades'!A128</f>
        <v>E</v>
      </c>
      <c r="B30" s="246" t="str">
        <f>+'Lista Quantidades'!B128</f>
        <v>SURFERS WASH ZONE</v>
      </c>
      <c r="C30" s="247"/>
      <c r="D30" s="247">
        <f>+C31</f>
        <v>0</v>
      </c>
      <c r="F30" s="1"/>
    </row>
    <row r="31" spans="1:9" ht="13.15" customHeight="1">
      <c r="A31" s="97" t="str">
        <f>+'Lista Quantidades'!A130</f>
        <v>E.1</v>
      </c>
      <c r="B31" s="109" t="str">
        <f>+'Lista Quantidades'!B130</f>
        <v>Surfer Wash zone</v>
      </c>
      <c r="C31" s="111">
        <f>+'Lista Quantidades'!H130</f>
        <v>0</v>
      </c>
      <c r="D31" s="223"/>
      <c r="F31" s="1"/>
    </row>
    <row r="32" spans="1:9" ht="12">
      <c r="A32" s="245" t="str">
        <f>+'Lista Quantidades'!A137</f>
        <v>F</v>
      </c>
      <c r="B32" s="246" t="str">
        <f>+'Lista Quantidades'!B137</f>
        <v>MOBILIÀRIO URBANO</v>
      </c>
      <c r="C32" s="247"/>
      <c r="D32" s="247">
        <f>SUM(C32:C37)</f>
        <v>0</v>
      </c>
      <c r="F32" s="231"/>
      <c r="G32" s="231"/>
    </row>
    <row r="33" spans="1:7" ht="12">
      <c r="A33" s="97" t="str">
        <f>+'Lista Quantidades'!A139</f>
        <v>F.1</v>
      </c>
      <c r="B33" s="109" t="str">
        <f>+'Lista Quantidades'!B139</f>
        <v>Remoção do mobiliário existente</v>
      </c>
      <c r="C33" s="111">
        <f>+'Lista Quantidades'!H140</f>
        <v>0</v>
      </c>
      <c r="D33" s="223"/>
      <c r="F33" s="231"/>
      <c r="G33" s="231"/>
    </row>
    <row r="34" spans="1:7" ht="12">
      <c r="A34" s="97" t="str">
        <f>+'Lista Quantidades'!A147</f>
        <v>F.2</v>
      </c>
      <c r="B34" s="109" t="str">
        <f>+'Lista Quantidades'!B147</f>
        <v>Bancos, papeleiras e cinzeiros</v>
      </c>
      <c r="C34" s="111">
        <f>+'Lista Quantidades'!H147</f>
        <v>0</v>
      </c>
      <c r="D34" s="223"/>
      <c r="F34" s="232"/>
      <c r="G34" s="231"/>
    </row>
    <row r="35" spans="1:7" ht="12">
      <c r="A35" s="97" t="str">
        <f>+'Lista Quantidades'!A158</f>
        <v>F.3</v>
      </c>
      <c r="B35" s="109" t="str">
        <f>+'Lista Quantidades'!B158</f>
        <v>Bebedouros</v>
      </c>
      <c r="C35" s="111">
        <f>+'Lista Quantidades'!H158</f>
        <v>0</v>
      </c>
      <c r="D35" s="223"/>
      <c r="F35" s="231"/>
      <c r="G35" s="231"/>
    </row>
    <row r="36" spans="1:7" ht="12">
      <c r="A36" s="97" t="str">
        <f>+'Lista Quantidades'!A168</f>
        <v>F.4</v>
      </c>
      <c r="B36" s="109" t="str">
        <f>+'Lista Quantidades'!B168</f>
        <v>Marcos limitadores e rebatíveis</v>
      </c>
      <c r="C36" s="111">
        <f>+'Lista Quantidades'!H168</f>
        <v>0</v>
      </c>
      <c r="D36" s="223"/>
      <c r="F36" s="231"/>
      <c r="G36" s="231"/>
    </row>
    <row r="37" spans="1:7" ht="12" hidden="1">
      <c r="A37" s="97" t="str">
        <f>+'Lista Quantidades'!A174</f>
        <v>F.5</v>
      </c>
      <c r="B37" s="109" t="str">
        <f>+'Lista Quantidades'!B174</f>
        <v>Candeeiros</v>
      </c>
      <c r="C37" s="111">
        <f>+'Lista Quantidades'!H174</f>
        <v>0</v>
      </c>
      <c r="D37" s="223"/>
      <c r="F37" s="231"/>
      <c r="G37" s="231"/>
    </row>
    <row r="38" spans="1:7" ht="12">
      <c r="A38" s="245" t="str">
        <f>+'Lista Quantidades'!A180</f>
        <v>G</v>
      </c>
      <c r="B38" s="246" t="str">
        <f>+'Lista Quantidades'!B180</f>
        <v>DIVERSOS</v>
      </c>
      <c r="C38" s="248"/>
      <c r="D38" s="247">
        <f>SUM(C38:C39)</f>
        <v>0</v>
      </c>
      <c r="F38" s="231"/>
      <c r="G38" s="231"/>
    </row>
    <row r="39" spans="1:7" ht="12">
      <c r="A39" s="97" t="str">
        <f>+'Lista Quantidades'!A182</f>
        <v>G.1</v>
      </c>
      <c r="B39" s="109" t="str">
        <f>+'Lista Quantidades'!B182</f>
        <v>ATM</v>
      </c>
      <c r="C39" s="111">
        <f>+'Lista Quantidades'!H182</f>
        <v>0</v>
      </c>
      <c r="D39" s="223"/>
      <c r="F39" s="232"/>
      <c r="G39" s="231"/>
    </row>
    <row r="40" spans="1:7" ht="12">
      <c r="A40" s="191" t="str">
        <f>+'Lista Quantidades'!A189</f>
        <v>H</v>
      </c>
      <c r="B40" s="159" t="str">
        <f>+'Lista Quantidades'!B189</f>
        <v>COMPARTIMENTOS  DE APOIO</v>
      </c>
      <c r="C40" s="224"/>
      <c r="D40" s="192">
        <f>SUM(C40:C48)</f>
        <v>0</v>
      </c>
      <c r="F40" s="231"/>
      <c r="G40" s="231"/>
    </row>
    <row r="41" spans="1:7" ht="12">
      <c r="A41" s="97" t="str">
        <f>+'Lista Quantidades'!A191</f>
        <v>H.1</v>
      </c>
      <c r="B41" s="109" t="str">
        <f>+'Lista Quantidades'!B191</f>
        <v>Demolições</v>
      </c>
      <c r="C41" s="111">
        <f>+'Lista Quantidades'!H192</f>
        <v>0</v>
      </c>
      <c r="D41" s="223"/>
      <c r="F41" s="231"/>
      <c r="G41" s="231"/>
    </row>
    <row r="42" spans="1:7" ht="12">
      <c r="A42" s="97" t="str">
        <f>+'Lista Quantidades'!A218</f>
        <v>H.2</v>
      </c>
      <c r="B42" s="109" t="str">
        <f>+'Lista Quantidades'!B218</f>
        <v>Revestimento de pavimentos</v>
      </c>
      <c r="C42" s="111">
        <f>+'Lista Quantidades'!H218</f>
        <v>0</v>
      </c>
      <c r="D42" s="223"/>
      <c r="F42" s="231"/>
      <c r="G42" s="231"/>
    </row>
    <row r="43" spans="1:7" ht="12">
      <c r="A43" s="97" t="str">
        <f>+'Lista Quantidades'!A228</f>
        <v>H.3</v>
      </c>
      <c r="B43" s="109" t="str">
        <f>+'Lista Quantidades'!B228</f>
        <v>Alvenarias</v>
      </c>
      <c r="C43" s="111">
        <f>+'Lista Quantidades'!H228</f>
        <v>0</v>
      </c>
      <c r="D43" s="223"/>
      <c r="F43" s="231"/>
      <c r="G43" s="231"/>
    </row>
    <row r="44" spans="1:7" ht="12">
      <c r="A44" s="97" t="str">
        <f>+'Lista Quantidades'!A236</f>
        <v>H.4</v>
      </c>
      <c r="B44" s="109" t="str">
        <f>+'Lista Quantidades'!B236</f>
        <v>Revestimento de paredes e tectos  interiores</v>
      </c>
      <c r="C44" s="111">
        <f>+'Lista Quantidades'!H236</f>
        <v>0</v>
      </c>
      <c r="D44" s="223"/>
      <c r="F44" s="231"/>
      <c r="G44" s="231"/>
    </row>
    <row r="45" spans="1:7" ht="12">
      <c r="A45" s="97" t="str">
        <f>+'Lista Quantidades'!A259</f>
        <v>H.5</v>
      </c>
      <c r="B45" s="109" t="str">
        <f>+'Lista Quantidades'!B259</f>
        <v>Pintura de paredes e tectos  exteriores</v>
      </c>
      <c r="C45" s="111">
        <f>+'Lista Quantidades'!H259</f>
        <v>0</v>
      </c>
      <c r="D45" s="223"/>
      <c r="F45" s="231"/>
      <c r="G45" s="231"/>
    </row>
    <row r="46" spans="1:7" ht="12">
      <c r="A46" s="97" t="str">
        <f>+'Lista Quantidades'!A270</f>
        <v>H.6</v>
      </c>
      <c r="B46" s="109" t="str">
        <f>+'Lista Quantidades'!B270</f>
        <v>Carpintarias</v>
      </c>
      <c r="C46" s="111">
        <f>+'Lista Quantidades'!H270</f>
        <v>0</v>
      </c>
      <c r="D46" s="223"/>
      <c r="F46" s="231"/>
      <c r="G46" s="231"/>
    </row>
    <row r="47" spans="1:7" ht="12">
      <c r="A47" s="97" t="str">
        <f>+'Lista Quantidades'!A293</f>
        <v>H.7</v>
      </c>
      <c r="B47" s="109" t="str">
        <f>+'Lista Quantidades'!B293</f>
        <v>Equipamentos sanitários</v>
      </c>
      <c r="C47" s="111">
        <f>+'Lista Quantidades'!H293</f>
        <v>0</v>
      </c>
      <c r="D47" s="223"/>
      <c r="F47" s="231"/>
      <c r="G47" s="231"/>
    </row>
    <row r="48" spans="1:7" ht="12">
      <c r="A48" s="97" t="str">
        <f>+'Lista Quantidades'!A376</f>
        <v>H.8</v>
      </c>
      <c r="B48" s="109" t="str">
        <f>+'Lista Quantidades'!B376</f>
        <v>Cantarias</v>
      </c>
      <c r="C48" s="111">
        <f>+'Lista Quantidades'!H376</f>
        <v>0</v>
      </c>
      <c r="D48" s="223"/>
      <c r="F48" s="231"/>
      <c r="G48" s="231"/>
    </row>
    <row r="49" spans="1:10" ht="12">
      <c r="A49" s="245" t="str">
        <f>+'Lista Quantidades'!A390</f>
        <v>I</v>
      </c>
      <c r="B49" s="246" t="str">
        <f>+'Lista Quantidades'!B390</f>
        <v>REDE DE ABASTECIMENTO DE ÁGUA POTÁVEL</v>
      </c>
      <c r="C49" s="248"/>
      <c r="D49" s="247">
        <f>SUM(C49:C51)</f>
        <v>0</v>
      </c>
      <c r="F49" s="231"/>
      <c r="G49" s="231"/>
    </row>
    <row r="50" spans="1:10" ht="12">
      <c r="A50" s="97" t="str">
        <f>+'Lista Quantidades'!A392</f>
        <v>I.1</v>
      </c>
      <c r="B50" s="109" t="str">
        <f>+'Lista Quantidades'!B392</f>
        <v xml:space="preserve">Rede de destribuição externa </v>
      </c>
      <c r="C50" s="111">
        <f>+'Lista Quantidades'!H392</f>
        <v>0</v>
      </c>
      <c r="D50" s="223"/>
      <c r="F50" s="231"/>
      <c r="G50" s="231"/>
    </row>
    <row r="51" spans="1:10" ht="12">
      <c r="A51" s="97" t="str">
        <f>+'Lista Quantidades'!A399</f>
        <v>I.2</v>
      </c>
      <c r="B51" s="109" t="str">
        <f>+'Lista Quantidades'!B399</f>
        <v>Rede de distribuição interna</v>
      </c>
      <c r="C51" s="111">
        <f>+'Lista Quantidades'!H399</f>
        <v>0</v>
      </c>
      <c r="D51" s="223"/>
      <c r="F51" s="231"/>
      <c r="G51" s="231"/>
    </row>
    <row r="52" spans="1:10" ht="12">
      <c r="A52" s="245" t="str">
        <f>+'Lista Quantidades'!A408</f>
        <v>J</v>
      </c>
      <c r="B52" s="246" t="str">
        <f>+'Lista Quantidades'!B408</f>
        <v>REDE DE ESGOTOS DOMÉSTICOS</v>
      </c>
      <c r="C52" s="248"/>
      <c r="D52" s="247">
        <f>SUM(C52:C53)</f>
        <v>0</v>
      </c>
      <c r="F52" s="231"/>
      <c r="G52" s="231"/>
    </row>
    <row r="53" spans="1:10" ht="12">
      <c r="A53" s="97" t="str">
        <f>+'Medições detalhadas'!A491</f>
        <v>J.1</v>
      </c>
      <c r="B53" s="109" t="str">
        <f>+'Lista Quantidades'!B410</f>
        <v>Rede interior e exterior</v>
      </c>
      <c r="C53" s="111">
        <f>+'Lista Quantidades'!H410</f>
        <v>0</v>
      </c>
      <c r="D53" s="223"/>
      <c r="F53" s="231"/>
      <c r="G53" s="231"/>
    </row>
    <row r="54" spans="1:10" ht="12">
      <c r="A54" s="245" t="str">
        <f>+'Lista Quantidades'!A420</f>
        <v>K</v>
      </c>
      <c r="B54" s="246" t="str">
        <f>+'Lista Quantidades'!B420</f>
        <v>REDE DE ESGOTOS PLÚVIAIS</v>
      </c>
      <c r="C54" s="248"/>
      <c r="D54" s="247">
        <f>SUM(C54:C55)</f>
        <v>0</v>
      </c>
      <c r="F54" s="231"/>
      <c r="G54" s="231"/>
    </row>
    <row r="55" spans="1:10" ht="12">
      <c r="A55" s="97" t="str">
        <f>+'Medições detalhadas'!A503</f>
        <v>K.1</v>
      </c>
      <c r="B55" s="109" t="str">
        <f>+'Medições detalhadas'!B503</f>
        <v>Rede de exterior</v>
      </c>
      <c r="C55" s="111">
        <f>+'Lista Quantidades'!H422</f>
        <v>0</v>
      </c>
      <c r="D55" s="223"/>
      <c r="F55" s="231"/>
      <c r="G55" s="231"/>
    </row>
    <row r="56" spans="1:10" ht="12">
      <c r="A56" s="245" t="str">
        <f>+'Lista Quantidades'!A429</f>
        <v>L</v>
      </c>
      <c r="B56" s="246" t="str">
        <f>+'Lista Quantidades'!B429</f>
        <v>ELECTRICIDADE</v>
      </c>
      <c r="C56" s="248"/>
      <c r="D56" s="247">
        <f>SUM(C56:C58)</f>
        <v>0</v>
      </c>
      <c r="F56" s="231"/>
      <c r="G56" s="231"/>
    </row>
    <row r="57" spans="1:10" ht="12">
      <c r="A57" s="97" t="str">
        <f>+'Lista Quantidades'!A431</f>
        <v>L.1</v>
      </c>
      <c r="B57" s="109" t="str">
        <f>+'Lista Quantidades'!B431</f>
        <v>Iluminação interior</v>
      </c>
      <c r="C57" s="111">
        <f>+'Lista Quantidades'!H431</f>
        <v>0</v>
      </c>
      <c r="D57" s="223"/>
      <c r="F57" s="231"/>
      <c r="G57" s="231"/>
    </row>
    <row r="58" spans="1:10" ht="12">
      <c r="A58" s="97" t="str">
        <f>+'Lista Quantidades'!A444</f>
        <v>L.2</v>
      </c>
      <c r="B58" s="109" t="str">
        <f>+'Lista Quantidades'!B444</f>
        <v>Quadro eléctrico - Contadores</v>
      </c>
      <c r="C58" s="111">
        <f>+'Lista Quantidades'!G446</f>
        <v>0</v>
      </c>
      <c r="D58" s="223"/>
      <c r="F58" s="231"/>
      <c r="G58" s="231"/>
    </row>
    <row r="59" spans="1:10" ht="14.25">
      <c r="A59" s="97"/>
      <c r="B59" s="109"/>
      <c r="C59" s="249" t="s">
        <v>4</v>
      </c>
      <c r="D59" s="250">
        <f>+D56+D54+D52+D49+D40+D38+D32+D30+D28+D23+D16+D14</f>
        <v>0</v>
      </c>
      <c r="F59" s="257"/>
      <c r="G59" s="231"/>
      <c r="I59" s="258"/>
      <c r="J59" s="228"/>
    </row>
    <row r="60" spans="1:10" ht="12" customHeight="1">
      <c r="A60" s="1"/>
      <c r="B60" s="1"/>
      <c r="C60" s="225"/>
      <c r="D60" s="225"/>
      <c r="F60" s="1"/>
      <c r="I60" s="230"/>
    </row>
    <row r="61" spans="1:10" ht="5.65" customHeight="1">
      <c r="A61" s="1"/>
      <c r="B61" s="1"/>
      <c r="C61" s="225"/>
      <c r="D61" s="225"/>
      <c r="F61" s="1"/>
    </row>
    <row r="62" spans="1:10" ht="5.65" customHeight="1">
      <c r="A62" s="1"/>
      <c r="B62" s="1"/>
      <c r="F62" s="1"/>
    </row>
    <row r="63" spans="1:10" ht="17.25" customHeight="1">
      <c r="A63" s="1"/>
      <c r="B63" s="1"/>
      <c r="C63" s="228"/>
      <c r="D63" s="251"/>
      <c r="E63" s="229"/>
      <c r="F63" s="1"/>
      <c r="I63" s="229"/>
    </row>
    <row r="64" spans="1:10" ht="12.75" customHeight="1">
      <c r="A64" s="1"/>
      <c r="B64" s="1"/>
      <c r="C64" s="230"/>
      <c r="D64" s="233"/>
      <c r="F64" s="1"/>
    </row>
    <row r="65" spans="3:3" s="1" customFormat="1" ht="5.65" customHeight="1"/>
    <row r="66" spans="3:3" s="1" customFormat="1" ht="5.65" customHeight="1"/>
    <row r="67" spans="3:3" s="1" customFormat="1" ht="12" customHeight="1">
      <c r="C67" s="229"/>
    </row>
    <row r="68" spans="3:3" s="1" customFormat="1" ht="5.65" customHeight="1"/>
    <row r="69" spans="3:3" s="1" customFormat="1" ht="5.65" customHeight="1"/>
    <row r="70" spans="3:3" s="1" customFormat="1" ht="5.65" customHeight="1"/>
    <row r="71" spans="3:3" s="1" customFormat="1" ht="5.65" customHeight="1"/>
    <row r="72" spans="3:3" s="1" customFormat="1" ht="5.65" customHeight="1"/>
    <row r="73" spans="3:3" s="1" customFormat="1" ht="5.65" customHeight="1"/>
    <row r="74" spans="3:3" s="1" customFormat="1" ht="5.65" customHeight="1"/>
    <row r="75" spans="3:3" s="1" customFormat="1" ht="5.65" customHeight="1"/>
    <row r="76" spans="3:3" s="1" customFormat="1" ht="5.65" customHeight="1"/>
    <row r="77" spans="3:3" s="1" customFormat="1" ht="5.65" customHeight="1"/>
    <row r="78" spans="3:3" s="1" customFormat="1" ht="5.65" customHeight="1"/>
    <row r="79" spans="3:3" s="1" customFormat="1" ht="5.65" customHeight="1"/>
    <row r="80" spans="3:3" s="1" customFormat="1" ht="5.65" customHeight="1"/>
    <row r="81" s="1" customFormat="1" ht="5.65" customHeight="1"/>
    <row r="82" s="1" customFormat="1" ht="5.65" customHeight="1"/>
    <row r="83" s="1" customFormat="1" ht="5.65" customHeight="1"/>
    <row r="84" s="1" customFormat="1" ht="5.65" customHeight="1"/>
    <row r="85" s="1" customFormat="1" ht="5.65" customHeight="1"/>
    <row r="86" s="1" customFormat="1" ht="5.65" customHeight="1"/>
    <row r="87" s="1" customFormat="1" ht="5.65" customHeight="1"/>
    <row r="88" s="1" customFormat="1" ht="5.65" customHeight="1"/>
    <row r="89" s="1" customFormat="1" ht="5.65" customHeight="1"/>
    <row r="90" s="1" customFormat="1" ht="5.65" customHeight="1"/>
    <row r="91" s="1" customFormat="1" ht="5.65" customHeight="1"/>
    <row r="92" s="1" customFormat="1" ht="5.65" customHeight="1"/>
    <row r="93" s="1" customFormat="1" ht="5.65" customHeight="1"/>
    <row r="94" s="1" customFormat="1" ht="5.65" customHeight="1"/>
    <row r="95" s="1" customFormat="1" ht="5.65" customHeight="1"/>
    <row r="96" s="1" customFormat="1" ht="5.65" customHeight="1"/>
    <row r="97" s="1" customFormat="1" ht="5.65" customHeight="1"/>
    <row r="98" s="1" customFormat="1" ht="5.65" customHeight="1"/>
    <row r="99" s="1" customFormat="1" ht="5.65" customHeight="1"/>
    <row r="100" s="1" customFormat="1" ht="5.65" customHeight="1"/>
    <row r="101" s="1" customFormat="1" ht="5.65" customHeight="1"/>
    <row r="102" s="1" customFormat="1" ht="5.65" customHeight="1"/>
    <row r="103" s="1" customFormat="1" ht="5.65" customHeight="1"/>
    <row r="104" s="1" customFormat="1" ht="5.65" customHeight="1"/>
    <row r="105" s="1" customFormat="1" ht="5.65" customHeight="1"/>
    <row r="106" s="1" customFormat="1" ht="5.65" customHeight="1"/>
    <row r="107" s="1" customFormat="1" ht="5.65" customHeight="1"/>
    <row r="108" s="1" customFormat="1" ht="5.65" customHeight="1"/>
    <row r="109" s="1" customFormat="1" ht="5.65" customHeight="1"/>
    <row r="110" s="1" customFormat="1" ht="5.65" customHeight="1"/>
    <row r="111" s="1" customFormat="1" ht="5.65" customHeight="1"/>
    <row r="112" s="1" customFormat="1" ht="5.65" customHeight="1"/>
    <row r="113" s="1" customFormat="1" ht="5.65" customHeight="1"/>
    <row r="114" s="1" customFormat="1" ht="5.65" customHeight="1"/>
    <row r="115" s="1" customFormat="1" ht="5.65" customHeight="1"/>
    <row r="116" s="1" customFormat="1" ht="5.65" customHeight="1"/>
    <row r="117" s="1" customFormat="1" ht="5.65" customHeight="1"/>
    <row r="118" s="1" customFormat="1" ht="5.65" customHeight="1"/>
    <row r="119" s="1" customFormat="1" ht="5.65" customHeight="1"/>
    <row r="120" s="1" customFormat="1" ht="5.65" customHeight="1"/>
    <row r="121" s="1" customFormat="1" ht="5.65" customHeight="1"/>
    <row r="122" s="1" customFormat="1" ht="5.65" customHeight="1"/>
    <row r="123" s="1" customFormat="1" ht="5.65" customHeight="1"/>
    <row r="124" s="1" customFormat="1" ht="5.65" customHeight="1"/>
    <row r="125" s="1" customFormat="1" ht="5.65" customHeight="1"/>
    <row r="126" s="1" customFormat="1" ht="5.65" customHeight="1"/>
    <row r="127" s="1" customFormat="1" ht="5.65" customHeight="1"/>
    <row r="128" s="1" customFormat="1" ht="5.65" customHeight="1"/>
    <row r="129" s="1" customFormat="1" ht="5.65" customHeight="1"/>
    <row r="130" s="1" customFormat="1" ht="5.65" customHeight="1"/>
    <row r="131" s="1" customFormat="1" ht="5.65" customHeight="1"/>
    <row r="132" s="1" customFormat="1" ht="5.65" customHeight="1"/>
    <row r="133" s="1" customFormat="1" ht="5.65" customHeight="1"/>
    <row r="134" s="1" customFormat="1" ht="5.65" customHeight="1"/>
    <row r="135" s="1" customFormat="1" ht="5.65" customHeight="1"/>
    <row r="136" s="1" customFormat="1" ht="5.65" customHeight="1"/>
    <row r="137" s="1" customFormat="1" ht="5.65" customHeight="1"/>
    <row r="138" s="1" customFormat="1" ht="5.65" customHeight="1"/>
    <row r="139" s="1" customFormat="1" ht="5.65" customHeight="1"/>
    <row r="140" s="1" customFormat="1" ht="5.65" customHeight="1"/>
    <row r="141" s="1" customFormat="1" ht="5.65" customHeight="1"/>
    <row r="142" s="1" customFormat="1" ht="5.65" customHeight="1"/>
    <row r="143" s="1" customFormat="1" ht="5.65" customHeight="1"/>
    <row r="144" s="1" customFormat="1" ht="5.65" customHeight="1"/>
    <row r="145" s="1" customFormat="1" ht="5.65" customHeight="1"/>
    <row r="146" s="1" customFormat="1" ht="5.65" customHeight="1"/>
    <row r="147" s="1" customFormat="1" ht="5.65" customHeight="1"/>
    <row r="148" s="1" customFormat="1" ht="5.65" customHeight="1"/>
    <row r="149" s="1" customFormat="1" ht="5.65" customHeight="1"/>
    <row r="150" s="1" customFormat="1" ht="5.65" customHeight="1"/>
    <row r="151" s="1" customFormat="1" ht="5.65" customHeight="1"/>
    <row r="152" s="1" customFormat="1" ht="5.65" customHeight="1"/>
    <row r="153" s="1" customFormat="1" ht="5.65" customHeight="1"/>
    <row r="154" s="1" customFormat="1" ht="5.65" customHeight="1"/>
    <row r="155" s="1" customFormat="1" ht="5.65" customHeight="1"/>
    <row r="156" s="1" customFormat="1" ht="5.65" customHeight="1"/>
    <row r="157" s="1" customFormat="1" ht="5.65" customHeight="1"/>
    <row r="158" s="1" customFormat="1" ht="5.65" customHeight="1"/>
    <row r="159" s="1" customFormat="1" ht="5.65" customHeight="1"/>
    <row r="160" s="1" customFormat="1" ht="5.65" customHeight="1"/>
    <row r="161" s="1" customFormat="1" ht="5.65" customHeight="1"/>
    <row r="162" s="1" customFormat="1" ht="5.65" customHeight="1"/>
    <row r="163" s="1" customFormat="1" ht="5.65" customHeight="1"/>
    <row r="164" s="1" customFormat="1" ht="5.65" customHeight="1"/>
    <row r="165" s="1" customFormat="1" ht="5.65" customHeight="1"/>
    <row r="166" s="1" customFormat="1" ht="5.65" customHeight="1"/>
    <row r="167" s="1" customFormat="1" ht="5.65" customHeight="1"/>
    <row r="168" s="1" customFormat="1" ht="5.65" customHeight="1"/>
    <row r="169" s="1" customFormat="1" ht="5.65" customHeight="1"/>
    <row r="170" s="1" customFormat="1" ht="5.65" customHeight="1"/>
    <row r="171" s="1" customFormat="1" ht="5.65" customHeight="1"/>
    <row r="172" s="1" customFormat="1" ht="5.65" customHeight="1"/>
    <row r="173" s="1" customFormat="1" ht="5.65" customHeight="1"/>
    <row r="174" s="1" customFormat="1" ht="5.65" customHeight="1"/>
    <row r="175" s="1" customFormat="1" ht="5.65" customHeight="1"/>
    <row r="176" s="1" customFormat="1" ht="5.65" customHeight="1"/>
    <row r="177" s="1" customFormat="1" ht="5.65" customHeight="1"/>
    <row r="178" s="1" customFormat="1" ht="5.65" customHeight="1"/>
    <row r="179" s="1" customFormat="1" ht="5.65" customHeight="1"/>
    <row r="180" s="1" customFormat="1" ht="5.65" customHeight="1"/>
    <row r="181" s="1" customFormat="1" ht="5.65" customHeight="1"/>
    <row r="182" s="1" customFormat="1" ht="5.65" customHeight="1"/>
    <row r="183" s="1" customFormat="1" ht="5.65" customHeight="1"/>
    <row r="184" s="1" customFormat="1" ht="5.65" customHeight="1"/>
    <row r="185" s="1" customFormat="1" ht="5.65" customHeight="1"/>
    <row r="186" s="1" customFormat="1" ht="5.65" customHeight="1"/>
    <row r="187" s="1" customFormat="1" ht="5.65" customHeight="1"/>
    <row r="188" s="1" customFormat="1" ht="5.65" customHeight="1"/>
    <row r="189" s="1" customFormat="1" ht="5.65" customHeight="1"/>
    <row r="190" s="1" customFormat="1" ht="5.65" customHeight="1"/>
    <row r="191" s="1" customFormat="1" ht="5.65" customHeight="1"/>
    <row r="192" s="1" customFormat="1" ht="5.65" customHeight="1"/>
    <row r="193" s="1" customFormat="1" ht="5.65" customHeight="1"/>
    <row r="194" s="1" customFormat="1" ht="5.65" customHeight="1"/>
    <row r="195" s="1" customFormat="1" ht="5.65" customHeight="1"/>
    <row r="196" s="1" customFormat="1" ht="5.65" customHeight="1"/>
    <row r="197" s="1" customFormat="1" ht="5.65" customHeight="1"/>
    <row r="198" s="1" customFormat="1" ht="5.65" customHeight="1"/>
    <row r="199" s="1" customFormat="1" ht="5.65" customHeight="1"/>
    <row r="200" s="1" customFormat="1" ht="5.65" customHeight="1"/>
    <row r="201" s="1" customFormat="1" ht="5.65" customHeight="1"/>
    <row r="202" s="1" customFormat="1" ht="5.65" customHeight="1"/>
    <row r="203" s="1" customFormat="1" ht="5.65" customHeight="1"/>
    <row r="204" s="1" customFormat="1" ht="5.65" customHeight="1"/>
    <row r="205" s="1" customFormat="1" ht="5.65" customHeight="1"/>
    <row r="206" s="1" customFormat="1" ht="5.65" customHeight="1"/>
    <row r="207" s="1" customFormat="1" ht="5.65" customHeight="1"/>
    <row r="208" s="1" customFormat="1" ht="5.65" customHeight="1"/>
    <row r="209" s="1" customFormat="1" ht="5.65" customHeight="1"/>
    <row r="210" s="1" customFormat="1" ht="5.65" customHeight="1"/>
    <row r="211" s="1" customFormat="1" ht="5.65" customHeight="1"/>
    <row r="212" s="1" customFormat="1" ht="5.65" customHeight="1"/>
    <row r="213" s="1" customFormat="1" ht="5.65" customHeight="1"/>
    <row r="214" s="1" customFormat="1" ht="5.65" customHeight="1"/>
    <row r="215" s="1" customFormat="1" ht="5.65" customHeight="1"/>
    <row r="216" s="1" customFormat="1" ht="5.65" customHeight="1"/>
    <row r="217" s="1" customFormat="1" ht="5.65" customHeight="1"/>
    <row r="218" s="1" customFormat="1" ht="5.65" customHeight="1"/>
    <row r="219" s="1" customFormat="1" ht="5.65" customHeight="1"/>
    <row r="220" s="1" customFormat="1" ht="5.65" customHeight="1"/>
    <row r="221" s="1" customFormat="1" ht="5.65" customHeight="1"/>
    <row r="222" s="1" customFormat="1" ht="5.65" customHeight="1"/>
    <row r="223" s="1" customFormat="1" ht="5.65" customHeight="1"/>
    <row r="224" s="1" customFormat="1" ht="5.65" customHeight="1"/>
    <row r="225" s="1" customFormat="1" ht="5.65" customHeight="1"/>
    <row r="226" s="1" customFormat="1" ht="5.65" customHeight="1"/>
    <row r="227" s="1" customFormat="1" ht="5.65" customHeight="1"/>
    <row r="228" s="1" customFormat="1" ht="5.65" customHeight="1"/>
    <row r="229" s="1" customFormat="1" ht="5.65" customHeight="1"/>
    <row r="230" s="1" customFormat="1" ht="5.65" customHeight="1"/>
    <row r="231" s="1" customFormat="1" ht="5.65" customHeight="1"/>
    <row r="232" s="1" customFormat="1" ht="5.65" customHeight="1"/>
    <row r="233" s="1" customFormat="1" ht="5.65" customHeight="1"/>
    <row r="234" s="1" customFormat="1" ht="5.65" customHeight="1"/>
    <row r="235" s="1" customFormat="1" ht="5.65" customHeight="1"/>
    <row r="236" s="1" customFormat="1" ht="5.65" customHeight="1"/>
    <row r="237" s="1" customFormat="1" ht="5.65" customHeight="1"/>
    <row r="238" s="1" customFormat="1" ht="5.65" customHeight="1"/>
    <row r="239" s="1" customFormat="1" ht="5.65" customHeight="1"/>
    <row r="240" s="1" customFormat="1" ht="5.65" customHeight="1"/>
    <row r="241" s="1" customFormat="1" ht="5.65" customHeight="1"/>
    <row r="242" s="1" customFormat="1" ht="5.65" customHeight="1"/>
    <row r="243" s="1" customFormat="1" ht="5.65" customHeight="1"/>
    <row r="244" s="1" customFormat="1" ht="5.65" customHeight="1"/>
    <row r="245" s="1" customFormat="1" ht="5.65" customHeight="1"/>
    <row r="246" s="1" customFormat="1" ht="5.65" customHeight="1"/>
    <row r="247" s="1" customFormat="1" ht="5.65" customHeight="1"/>
    <row r="248" s="1" customFormat="1" ht="5.65" customHeight="1"/>
    <row r="249" s="1" customFormat="1" ht="5.65" customHeight="1"/>
    <row r="250" s="1" customFormat="1" ht="5.65" customHeight="1"/>
    <row r="251" s="1" customFormat="1" ht="5.65" customHeight="1"/>
    <row r="252" s="1" customFormat="1" ht="5.65" customHeight="1"/>
    <row r="253" s="1" customFormat="1" ht="5.65" customHeight="1"/>
    <row r="254" s="1" customFormat="1" ht="5.65" customHeight="1"/>
    <row r="255" s="1" customFormat="1" ht="5.65" customHeight="1"/>
    <row r="256" s="1" customFormat="1" ht="5.65" customHeight="1"/>
    <row r="257" s="1" customFormat="1" ht="5.65" customHeight="1"/>
    <row r="258" s="1" customFormat="1" ht="5.65" customHeight="1"/>
    <row r="259" s="1" customFormat="1" ht="5.65" customHeight="1"/>
    <row r="260" s="1" customFormat="1" ht="5.65" customHeight="1"/>
    <row r="261" s="1" customFormat="1" ht="5.65" customHeight="1"/>
    <row r="262" s="1" customFormat="1" ht="5.65" customHeight="1"/>
    <row r="263" s="1" customFormat="1" ht="5.65" customHeight="1"/>
    <row r="264" s="1" customFormat="1" ht="5.65" customHeight="1"/>
    <row r="265" s="1" customFormat="1" ht="5.65" customHeight="1"/>
    <row r="266" s="1" customFormat="1" ht="5.65" customHeight="1"/>
    <row r="267" s="1" customFormat="1" ht="5.65" customHeight="1"/>
    <row r="268" s="1" customFormat="1" ht="5.65" customHeight="1"/>
    <row r="269" s="1" customFormat="1" ht="5.65" customHeight="1"/>
    <row r="270" s="1" customFormat="1" ht="5.65" customHeight="1"/>
    <row r="271" s="1" customFormat="1" ht="5.65" customHeight="1"/>
    <row r="272" s="1" customFormat="1" ht="5.65" customHeight="1"/>
    <row r="273" s="1" customFormat="1" ht="5.65" customHeight="1"/>
    <row r="274" s="1" customFormat="1" ht="5.65" customHeight="1"/>
    <row r="275" s="1" customFormat="1" ht="5.65" customHeight="1"/>
    <row r="276" s="1" customFormat="1" ht="5.65" customHeight="1"/>
    <row r="277" s="1" customFormat="1" ht="5.65" customHeight="1"/>
    <row r="278" s="1" customFormat="1" ht="5.65" customHeight="1"/>
    <row r="279" s="1" customFormat="1" ht="5.65" customHeight="1"/>
    <row r="280" s="1" customFormat="1" ht="5.65" customHeight="1"/>
    <row r="281" s="1" customFormat="1" ht="5.65" customHeight="1"/>
    <row r="282" s="1" customFormat="1" ht="5.65" customHeight="1"/>
    <row r="283" s="1" customFormat="1" ht="5.65" customHeight="1"/>
    <row r="284" s="1" customFormat="1" ht="5.65" customHeight="1"/>
    <row r="285" s="1" customFormat="1" ht="5.65" customHeight="1"/>
    <row r="286" s="1" customFormat="1" ht="5.65" customHeight="1"/>
    <row r="287" s="1" customFormat="1" ht="5.65" customHeight="1"/>
    <row r="288" s="1" customFormat="1" ht="5.65" customHeight="1"/>
    <row r="289" s="1" customFormat="1" ht="5.65" customHeight="1"/>
    <row r="290" s="1" customFormat="1" ht="5.65" customHeight="1"/>
    <row r="291" s="1" customFormat="1" ht="5.65" customHeight="1"/>
    <row r="292" s="1" customFormat="1" ht="5.65" customHeight="1"/>
    <row r="293" s="1" customFormat="1" ht="5.65" customHeight="1"/>
    <row r="294" s="1" customFormat="1" ht="5.65" customHeight="1"/>
    <row r="295" s="1" customFormat="1" ht="5.65" customHeight="1"/>
    <row r="296" s="1" customFormat="1" ht="5.65" customHeight="1"/>
    <row r="297" s="1" customFormat="1" ht="5.65" customHeight="1"/>
    <row r="298" s="1" customFormat="1" ht="5.65" customHeight="1"/>
    <row r="299" s="1" customFormat="1" ht="5.65" customHeight="1"/>
    <row r="300" s="1" customFormat="1" ht="5.65" customHeight="1"/>
    <row r="301" s="1" customFormat="1" ht="5.65" customHeight="1"/>
    <row r="302" s="1" customFormat="1" ht="5.65" customHeight="1"/>
    <row r="303" s="1" customFormat="1" ht="5.65" customHeight="1"/>
    <row r="304" s="1" customFormat="1" ht="5.65" customHeight="1"/>
    <row r="305" s="1" customFormat="1" ht="5.65" customHeight="1"/>
    <row r="306" s="1" customFormat="1" ht="5.65" customHeight="1"/>
    <row r="307" s="1" customFormat="1" ht="5.65" customHeight="1"/>
    <row r="308" s="1" customFormat="1" ht="5.65" customHeight="1"/>
    <row r="309" s="1" customFormat="1" ht="5.65" customHeight="1"/>
    <row r="310" s="1" customFormat="1" ht="5.65" customHeight="1"/>
    <row r="311" s="1" customFormat="1" ht="5.65" customHeight="1"/>
    <row r="312" s="1" customFormat="1" ht="5.65" customHeight="1"/>
    <row r="313" s="1" customFormat="1" ht="5.65" customHeight="1"/>
    <row r="314" s="1" customFormat="1" ht="5.65" customHeight="1"/>
    <row r="315" s="1" customFormat="1" ht="5.65" customHeight="1"/>
    <row r="316" s="1" customFormat="1" ht="5.65" customHeight="1"/>
    <row r="317" s="1" customFormat="1" ht="5.65" customHeight="1"/>
    <row r="318" s="1" customFormat="1" ht="5.65" customHeight="1"/>
    <row r="319" s="1" customFormat="1" ht="5.65" customHeight="1"/>
    <row r="320" s="1" customFormat="1" ht="5.65" customHeight="1"/>
    <row r="321" s="1" customFormat="1" ht="5.65" customHeight="1"/>
    <row r="322" s="1" customFormat="1" ht="5.65" customHeight="1"/>
    <row r="323" s="1" customFormat="1" ht="5.65" customHeight="1"/>
    <row r="324" s="1" customFormat="1" ht="5.65" customHeight="1"/>
    <row r="325" s="1" customFormat="1" ht="5.65" customHeight="1"/>
    <row r="326" s="1" customFormat="1" ht="5.65" customHeight="1"/>
    <row r="327" s="1" customFormat="1" ht="5.65" customHeight="1"/>
    <row r="328" s="1" customFormat="1" ht="5.65" customHeight="1"/>
    <row r="329" s="1" customFormat="1" ht="5.65" customHeight="1"/>
    <row r="330" s="1" customFormat="1" ht="5.65" customHeight="1"/>
    <row r="331" s="1" customFormat="1" ht="5.65" customHeight="1"/>
    <row r="332" s="1" customFormat="1" ht="5.65" customHeight="1"/>
    <row r="333" s="1" customFormat="1" ht="5.65" customHeight="1"/>
    <row r="334" s="1" customFormat="1" ht="5.65" customHeight="1"/>
    <row r="335" s="1" customFormat="1" ht="5.65" customHeight="1"/>
    <row r="336" s="1" customFormat="1" ht="5.65" customHeight="1"/>
    <row r="337" s="1" customFormat="1" ht="5.65" customHeight="1"/>
    <row r="338" s="1" customFormat="1" ht="5.65" customHeight="1"/>
    <row r="339" s="1" customFormat="1" ht="5.65" customHeight="1"/>
    <row r="340" s="1" customFormat="1" ht="5.65" customHeight="1"/>
    <row r="341" s="1" customFormat="1" ht="5.65" customHeight="1"/>
    <row r="342" s="1" customFormat="1" ht="5.65" customHeight="1"/>
    <row r="343" s="1" customFormat="1" ht="5.65" customHeight="1"/>
    <row r="344" s="1" customFormat="1" ht="5.65" customHeight="1"/>
    <row r="345" s="1" customFormat="1" ht="5.65" customHeight="1"/>
    <row r="346" s="1" customFormat="1" ht="5.65" customHeight="1"/>
    <row r="347" s="1" customFormat="1" ht="5.65" customHeight="1"/>
    <row r="348" s="1" customFormat="1" ht="5.65" customHeight="1"/>
    <row r="349" s="1" customFormat="1" ht="5.65" customHeight="1"/>
    <row r="350" s="1" customFormat="1" ht="5.65" customHeight="1"/>
    <row r="351" s="1" customFormat="1" ht="5.65" customHeight="1"/>
    <row r="352" s="1" customFormat="1" ht="5.65" customHeight="1"/>
    <row r="353" s="1" customFormat="1" ht="5.65" customHeight="1"/>
    <row r="354" s="1" customFormat="1" ht="5.65" customHeight="1"/>
    <row r="355" s="1" customFormat="1" ht="5.65" customHeight="1"/>
    <row r="356" s="1" customFormat="1" ht="5.65" customHeight="1"/>
    <row r="357" s="1" customFormat="1" ht="5.65" customHeight="1"/>
    <row r="358" s="1" customFormat="1" ht="5.65" customHeight="1"/>
    <row r="359" s="1" customFormat="1" ht="5.65" customHeight="1"/>
    <row r="360" s="1" customFormat="1" ht="5.65" customHeight="1"/>
    <row r="361" s="1" customFormat="1" ht="5.65" customHeight="1"/>
    <row r="362" s="1" customFormat="1" ht="5.65" customHeight="1"/>
    <row r="363" s="1" customFormat="1" ht="5.65" customHeight="1"/>
    <row r="364" s="1" customFormat="1" ht="5.65" customHeight="1"/>
    <row r="365" s="1" customFormat="1" ht="5.65" customHeight="1"/>
    <row r="366" s="1" customFormat="1" ht="5.65" customHeight="1"/>
    <row r="367" s="1" customFormat="1" ht="5.65" customHeight="1"/>
    <row r="368" s="1" customFormat="1" ht="5.65" customHeight="1"/>
    <row r="369" s="1" customFormat="1" ht="5.65" customHeight="1"/>
    <row r="370" s="1" customFormat="1" ht="5.65" customHeight="1"/>
    <row r="371" s="1" customFormat="1" ht="5.65" customHeight="1"/>
    <row r="372" s="1" customFormat="1" ht="5.65" customHeight="1"/>
    <row r="373" s="1" customFormat="1" ht="5.65" customHeight="1"/>
    <row r="374" s="1" customFormat="1" ht="5.65" customHeight="1"/>
    <row r="375" s="1" customFormat="1" ht="5.65" customHeight="1"/>
    <row r="376" s="1" customFormat="1" ht="5.65" customHeight="1"/>
    <row r="377" s="1" customFormat="1" ht="5.65" customHeight="1"/>
    <row r="378" s="1" customFormat="1" ht="5.65" customHeight="1"/>
    <row r="379" s="1" customFormat="1" ht="5.65" customHeight="1"/>
    <row r="380" s="1" customFormat="1" ht="5.65" customHeight="1"/>
    <row r="381" s="1" customFormat="1" ht="5.65" customHeight="1"/>
    <row r="382" s="1" customFormat="1" ht="5.65" customHeight="1"/>
    <row r="383" s="1" customFormat="1" ht="5.65" customHeight="1"/>
    <row r="384" s="1" customFormat="1" ht="5.65" customHeight="1"/>
    <row r="385" s="1" customFormat="1" ht="5.65" customHeight="1"/>
    <row r="386" s="1" customFormat="1" ht="5.65" customHeight="1"/>
    <row r="387" s="1" customFormat="1" ht="5.65" customHeight="1"/>
    <row r="388" s="1" customFormat="1" ht="5.65" customHeight="1"/>
    <row r="389" s="1" customFormat="1" ht="5.65" customHeight="1"/>
    <row r="390" s="1" customFormat="1" ht="5.65" customHeight="1"/>
    <row r="391" s="1" customFormat="1" ht="5.65" customHeight="1"/>
    <row r="392" s="1" customFormat="1" ht="5.65" customHeight="1"/>
    <row r="393" s="1" customFormat="1" ht="5.65" customHeight="1"/>
    <row r="394" s="1" customFormat="1" ht="5.65" customHeight="1"/>
    <row r="395" s="1" customFormat="1" ht="5.65" customHeight="1"/>
    <row r="396" s="1" customFormat="1" ht="5.65" customHeight="1"/>
    <row r="397" s="1" customFormat="1" ht="5.65" customHeight="1"/>
    <row r="398" s="1" customFormat="1" ht="5.65" customHeight="1"/>
    <row r="399" s="1" customFormat="1" ht="5.65" customHeight="1"/>
    <row r="400" s="1" customFormat="1" ht="5.65" customHeight="1"/>
    <row r="401" s="1" customFormat="1" ht="5.65" customHeight="1"/>
    <row r="402" s="1" customFormat="1" ht="5.65" customHeight="1"/>
    <row r="403" s="1" customFormat="1" ht="5.65" customHeight="1"/>
    <row r="404" s="1" customFormat="1" ht="5.65" customHeight="1"/>
    <row r="405" s="1" customFormat="1" ht="5.65" customHeight="1"/>
    <row r="406" s="1" customFormat="1" ht="5.65" customHeight="1"/>
    <row r="407" s="1" customFormat="1" ht="5.65" customHeight="1"/>
    <row r="408" s="1" customFormat="1" ht="5.65" customHeight="1"/>
    <row r="409" s="1" customFormat="1" ht="5.65" customHeight="1"/>
    <row r="410" s="1" customFormat="1" ht="5.65" customHeight="1"/>
    <row r="411" s="1" customFormat="1" ht="5.65" customHeight="1"/>
    <row r="412" s="1" customFormat="1" ht="5.65" customHeight="1"/>
    <row r="413" s="1" customFormat="1" ht="5.65" customHeight="1"/>
    <row r="414" s="1" customFormat="1" ht="5.65" customHeight="1"/>
    <row r="415" s="1" customFormat="1" ht="5.65" customHeight="1"/>
    <row r="416" s="1" customFormat="1" ht="5.65" customHeight="1"/>
    <row r="417" s="1" customFormat="1" ht="5.65" customHeight="1"/>
    <row r="418" s="1" customFormat="1" ht="5.65" customHeight="1"/>
    <row r="419" s="1" customFormat="1" ht="5.65" customHeight="1"/>
    <row r="420" s="1" customFormat="1" ht="5.65" customHeight="1"/>
    <row r="421" s="1" customFormat="1" ht="5.65" customHeight="1"/>
    <row r="422" s="1" customFormat="1" ht="5.65" customHeight="1"/>
    <row r="423" s="1" customFormat="1" ht="5.65" customHeight="1"/>
    <row r="424" s="1" customFormat="1" ht="5.65" customHeight="1"/>
    <row r="425" s="1" customFormat="1" ht="5.65" customHeight="1"/>
    <row r="426" s="1" customFormat="1" ht="5.65" customHeight="1"/>
    <row r="427" s="1" customFormat="1" ht="5.65" customHeight="1"/>
    <row r="428" s="1" customFormat="1" ht="5.65" customHeight="1"/>
    <row r="429" s="1" customFormat="1" ht="5.65" customHeight="1"/>
    <row r="430" s="1" customFormat="1" ht="5.65" customHeight="1"/>
    <row r="431" s="1" customFormat="1" ht="5.65" customHeight="1"/>
    <row r="432" s="1" customFormat="1" ht="5.65" customHeight="1"/>
    <row r="433" s="1" customFormat="1" ht="5.65" customHeight="1"/>
    <row r="434" s="1" customFormat="1" ht="5.65" customHeight="1"/>
    <row r="435" s="1" customFormat="1" ht="5.65" customHeight="1"/>
    <row r="436" s="1" customFormat="1" ht="5.65" customHeight="1"/>
    <row r="437" s="1" customFormat="1" ht="5.65" customHeight="1"/>
    <row r="438" s="1" customFormat="1" ht="5.65" customHeight="1"/>
    <row r="439" s="1" customFormat="1" ht="5.65" customHeight="1"/>
    <row r="440" s="1" customFormat="1" ht="5.65" customHeight="1"/>
    <row r="441" s="1" customFormat="1" ht="5.65" customHeight="1"/>
    <row r="442" s="1" customFormat="1" ht="5.65" customHeight="1"/>
    <row r="443" s="1" customFormat="1" ht="5.65" customHeight="1"/>
    <row r="444" s="1" customFormat="1" ht="5.65" customHeight="1"/>
    <row r="445" s="1" customFormat="1" ht="5.65" customHeight="1"/>
    <row r="446" s="1" customFormat="1" ht="5.65" customHeight="1"/>
    <row r="447" s="1" customFormat="1" ht="5.65" customHeight="1"/>
    <row r="448" s="1" customFormat="1" ht="5.65" customHeight="1"/>
    <row r="449" s="1" customFormat="1" ht="5.65" customHeight="1"/>
    <row r="450" s="1" customFormat="1" ht="5.65" customHeight="1"/>
    <row r="451" s="1" customFormat="1" ht="5.65" customHeight="1"/>
    <row r="452" s="1" customFormat="1" ht="5.65" customHeight="1"/>
    <row r="453" s="1" customFormat="1" ht="5.65" customHeight="1"/>
    <row r="454" s="1" customFormat="1" ht="5.65" customHeight="1"/>
    <row r="455" s="1" customFormat="1" ht="5.65" customHeight="1"/>
    <row r="456" s="1" customFormat="1" ht="5.65" customHeight="1"/>
    <row r="457" s="1" customFormat="1" ht="5.65" customHeight="1"/>
    <row r="458" s="1" customFormat="1" ht="5.65" customHeight="1"/>
    <row r="459" s="1" customFormat="1" ht="5.65" customHeight="1"/>
    <row r="460" s="1" customFormat="1" ht="5.65" customHeight="1"/>
    <row r="461" s="1" customFormat="1" ht="5.65" customHeight="1"/>
    <row r="462" s="1" customFormat="1" ht="5.65" customHeight="1"/>
    <row r="463" s="1" customFormat="1" ht="5.65" customHeight="1"/>
    <row r="464" s="1" customFormat="1" ht="5.65" customHeight="1"/>
    <row r="465" s="1" customFormat="1" ht="5.65" customHeight="1"/>
    <row r="466" s="1" customFormat="1" ht="5.65" customHeight="1"/>
    <row r="467" s="1" customFormat="1" ht="5.65" customHeight="1"/>
    <row r="468" s="1" customFormat="1" ht="5.65" customHeight="1"/>
    <row r="469" s="1" customFormat="1" ht="5.65" customHeight="1"/>
    <row r="470" s="1" customFormat="1" ht="5.65" customHeight="1"/>
    <row r="471" s="1" customFormat="1" ht="5.65" customHeight="1"/>
    <row r="472" s="1" customFormat="1" ht="5.65" customHeight="1"/>
    <row r="473" s="1" customFormat="1" ht="5.65" customHeight="1"/>
    <row r="474" s="1" customFormat="1" ht="5.65" customHeight="1"/>
    <row r="475" s="1" customFormat="1" ht="5.65" customHeight="1"/>
    <row r="476" s="1" customFormat="1" ht="5.65" customHeight="1"/>
    <row r="477" s="1" customFormat="1" ht="5.65" customHeight="1"/>
    <row r="478" s="1" customFormat="1" ht="5.65" customHeight="1"/>
    <row r="479" s="1" customFormat="1" ht="5.65" customHeight="1"/>
    <row r="480" s="1" customFormat="1" ht="5.65" customHeight="1"/>
    <row r="481" s="1" customFormat="1" ht="5.65" customHeight="1"/>
    <row r="482" s="1" customFormat="1" ht="5.65" customHeight="1"/>
    <row r="483" s="1" customFormat="1" ht="5.65" customHeight="1"/>
    <row r="484" s="1" customFormat="1" ht="5.65" customHeight="1"/>
    <row r="485" s="1" customFormat="1" ht="5.65" customHeight="1"/>
    <row r="486" s="1" customFormat="1" ht="5.65" customHeight="1"/>
    <row r="487" s="1" customFormat="1" ht="5.65" customHeight="1"/>
    <row r="488" s="1" customFormat="1" ht="5.65" customHeight="1"/>
    <row r="489" s="1" customFormat="1" ht="5.65" customHeight="1"/>
    <row r="490" s="1" customFormat="1" ht="5.65" customHeight="1"/>
    <row r="491" s="1" customFormat="1" ht="5.65" customHeight="1"/>
    <row r="492" s="1" customFormat="1" ht="5.65" customHeight="1"/>
    <row r="493" s="1" customFormat="1" ht="5.65" customHeight="1"/>
    <row r="494" s="1" customFormat="1" ht="5.65" customHeight="1"/>
    <row r="495" s="1" customFormat="1" ht="5.65" customHeight="1"/>
    <row r="496" s="1" customFormat="1" ht="5.65" customHeight="1"/>
    <row r="497" s="1" customFormat="1" ht="5.65" customHeight="1"/>
    <row r="498" s="1" customFormat="1" ht="5.65" customHeight="1"/>
    <row r="499" s="1" customFormat="1" ht="5.65" customHeight="1"/>
    <row r="500" s="1" customFormat="1" ht="5.65" customHeight="1"/>
    <row r="501" s="1" customFormat="1" ht="5.65" customHeight="1"/>
    <row r="502" s="1" customFormat="1" ht="5.65" customHeight="1"/>
    <row r="503" s="1" customFormat="1" ht="5.65" customHeight="1"/>
    <row r="504" s="1" customFormat="1" ht="5.65" customHeight="1"/>
    <row r="505" s="1" customFormat="1" ht="5.65" customHeight="1"/>
    <row r="506" s="1" customFormat="1" ht="5.65" customHeight="1"/>
    <row r="507" s="1" customFormat="1" ht="5.65" customHeight="1"/>
    <row r="508" s="1" customFormat="1" ht="5.65" customHeight="1"/>
    <row r="509" s="1" customFormat="1" ht="5.65" customHeight="1"/>
    <row r="510" s="1" customFormat="1" ht="5.65" customHeight="1"/>
    <row r="511" s="1" customFormat="1" ht="5.65" customHeight="1"/>
    <row r="512" s="1" customFormat="1" ht="5.65" customHeight="1"/>
    <row r="513" s="1" customFormat="1" ht="5.65" customHeight="1"/>
    <row r="514" s="1" customFormat="1" ht="5.65" customHeight="1"/>
    <row r="515" s="1" customFormat="1" ht="5.65" customHeight="1"/>
    <row r="516" s="1" customFormat="1" ht="5.65" customHeight="1"/>
    <row r="517" s="1" customFormat="1" ht="5.65" customHeight="1"/>
    <row r="518" s="1" customFormat="1" ht="5.65" customHeight="1"/>
    <row r="519" s="1" customFormat="1" ht="5.65" customHeight="1"/>
    <row r="520" s="1" customFormat="1" ht="5.65" customHeight="1"/>
    <row r="521" s="1" customFormat="1" ht="5.65" customHeight="1"/>
    <row r="522" s="1" customFormat="1" ht="5.65" customHeight="1"/>
    <row r="523" s="1" customFormat="1" ht="5.65" customHeight="1"/>
    <row r="524" s="1" customFormat="1" ht="5.65" customHeight="1"/>
    <row r="525" s="1" customFormat="1" ht="5.65" customHeight="1"/>
    <row r="526" s="1" customFormat="1" ht="5.65" customHeight="1"/>
    <row r="527" s="1" customFormat="1" ht="5.65" customHeight="1"/>
    <row r="528" s="1" customFormat="1" ht="5.65" customHeight="1"/>
    <row r="529" s="1" customFormat="1" ht="5.65" customHeight="1"/>
    <row r="530" s="1" customFormat="1" ht="5.65" customHeight="1"/>
    <row r="531" s="1" customFormat="1" ht="5.65" customHeight="1"/>
    <row r="532" s="1" customFormat="1" ht="5.65" customHeight="1"/>
    <row r="533" s="1" customFormat="1" ht="5.65" customHeight="1"/>
    <row r="534" s="1" customFormat="1" ht="5.65" customHeight="1"/>
    <row r="535" s="1" customFormat="1" ht="5.65" customHeight="1"/>
    <row r="536" s="1" customFormat="1" ht="5.65" customHeight="1"/>
    <row r="537" s="1" customFormat="1" ht="5.65" customHeight="1"/>
    <row r="538" s="1" customFormat="1" ht="5.65" customHeight="1"/>
    <row r="539" s="1" customFormat="1" ht="5.65" customHeight="1"/>
    <row r="540" s="1" customFormat="1" ht="5.65" customHeight="1"/>
    <row r="541" s="1" customFormat="1" ht="5.65" customHeight="1"/>
    <row r="542" s="1" customFormat="1" ht="5.65" customHeight="1"/>
    <row r="543" s="1" customFormat="1" ht="5.65" customHeight="1"/>
    <row r="544" s="1" customFormat="1" ht="5.65" customHeight="1"/>
    <row r="545" s="1" customFormat="1" ht="5.65" customHeight="1"/>
    <row r="546" s="1" customFormat="1" ht="5.65" customHeight="1"/>
    <row r="547" s="1" customFormat="1" ht="5.65" customHeight="1"/>
    <row r="548" s="1" customFormat="1" ht="5.65" customHeight="1"/>
    <row r="549" s="1" customFormat="1" ht="5.65" customHeight="1"/>
    <row r="550" s="1" customFormat="1" ht="5.65" customHeight="1"/>
    <row r="551" s="1" customFormat="1" ht="5.65" customHeight="1"/>
    <row r="552" s="1" customFormat="1" ht="5.65" customHeight="1"/>
    <row r="553" s="1" customFormat="1" ht="5.65" customHeight="1"/>
    <row r="554" s="1" customFormat="1" ht="5.65" customHeight="1"/>
    <row r="555" s="1" customFormat="1" ht="5.65" customHeight="1"/>
    <row r="556" s="1" customFormat="1" ht="5.65" customHeight="1"/>
    <row r="557" s="1" customFormat="1" ht="5.65" customHeight="1"/>
    <row r="558" s="1" customFormat="1" ht="5.65" customHeight="1"/>
    <row r="559" s="1" customFormat="1" ht="5.65" customHeight="1"/>
    <row r="560" s="1" customFormat="1" ht="5.65" customHeight="1"/>
    <row r="561" s="1" customFormat="1" ht="5.65" customHeight="1"/>
    <row r="562" s="1" customFormat="1" ht="5.65" customHeight="1"/>
    <row r="563" s="1" customFormat="1" ht="5.65" customHeight="1"/>
    <row r="564" s="1" customFormat="1" ht="5.65" customHeight="1"/>
    <row r="565" s="1" customFormat="1" ht="5.65" customHeight="1"/>
    <row r="566" s="1" customFormat="1" ht="5.65" customHeight="1"/>
    <row r="567" s="1" customFormat="1" ht="5.65" customHeight="1"/>
    <row r="568" s="1" customFormat="1" ht="5.65" customHeight="1"/>
    <row r="569" s="1" customFormat="1" ht="5.65" customHeight="1"/>
    <row r="570" s="1" customFormat="1" ht="5.65" customHeight="1"/>
    <row r="571" s="1" customFormat="1" ht="5.65" customHeight="1"/>
    <row r="572" s="1" customFormat="1" ht="5.65" customHeight="1"/>
    <row r="573" s="1" customFormat="1" ht="5.65" customHeight="1"/>
    <row r="574" s="1" customFormat="1" ht="5.65" customHeight="1"/>
    <row r="575" s="1" customFormat="1" ht="5.65" customHeight="1"/>
    <row r="576" s="1" customFormat="1" ht="5.65" customHeight="1"/>
    <row r="577" s="1" customFormat="1" ht="5.65" customHeight="1"/>
    <row r="578" s="1" customFormat="1" ht="5.65" customHeight="1"/>
    <row r="579" s="1" customFormat="1" ht="5.65" customHeight="1"/>
    <row r="580" s="1" customFormat="1" ht="5.65" customHeight="1"/>
    <row r="581" s="1" customFormat="1" ht="5.65" customHeight="1"/>
    <row r="582" s="1" customFormat="1" ht="5.65" customHeight="1"/>
    <row r="583" s="1" customFormat="1" ht="5.65" customHeight="1"/>
    <row r="584" s="1" customFormat="1" ht="5.65" customHeight="1"/>
    <row r="585" s="1" customFormat="1" ht="5.65" customHeight="1"/>
    <row r="586" s="1" customFormat="1" ht="5.65" customHeight="1"/>
    <row r="587" s="1" customFormat="1" ht="5.65" customHeight="1"/>
    <row r="588" s="1" customFormat="1" ht="5.65" customHeight="1"/>
    <row r="589" s="1" customFormat="1" ht="5.65" customHeight="1"/>
    <row r="590" s="1" customFormat="1" ht="5.65" customHeight="1"/>
    <row r="591" s="1" customFormat="1" ht="5.65" customHeight="1"/>
    <row r="592" s="1" customFormat="1" ht="5.65" customHeight="1"/>
    <row r="593" s="1" customFormat="1" ht="5.65" customHeight="1"/>
    <row r="594" s="1" customFormat="1" ht="5.65" customHeight="1"/>
    <row r="595" s="1" customFormat="1" ht="5.65" customHeight="1"/>
    <row r="596" s="1" customFormat="1" ht="5.65" customHeight="1"/>
    <row r="597" s="1" customFormat="1" ht="5.65" customHeight="1"/>
    <row r="598" s="1" customFormat="1" ht="5.65" customHeight="1"/>
    <row r="599" s="1" customFormat="1" ht="5.65" customHeight="1"/>
    <row r="600" s="1" customFormat="1" ht="5.65" customHeight="1"/>
    <row r="601" s="1" customFormat="1" ht="5.65" customHeight="1"/>
    <row r="602" s="1" customFormat="1" ht="5.65" customHeight="1"/>
    <row r="603" s="1" customFormat="1" ht="5.65" customHeight="1"/>
    <row r="604" s="1" customFormat="1" ht="5.65" customHeight="1"/>
    <row r="605" s="1" customFormat="1" ht="5.65" customHeight="1"/>
    <row r="606" s="1" customFormat="1" ht="5.65" customHeight="1"/>
    <row r="607" s="1" customFormat="1" ht="5.65" customHeight="1"/>
    <row r="608" s="1" customFormat="1" ht="5.65" customHeight="1"/>
    <row r="609" s="1" customFormat="1" ht="5.65" customHeight="1"/>
    <row r="610" s="1" customFormat="1" ht="5.65" customHeight="1"/>
    <row r="611" s="1" customFormat="1" ht="5.65" customHeight="1"/>
    <row r="612" s="1" customFormat="1" ht="5.65" customHeight="1"/>
    <row r="613" s="1" customFormat="1" ht="5.65" customHeight="1"/>
    <row r="614" s="1" customFormat="1" ht="5.65" customHeight="1"/>
    <row r="615" s="1" customFormat="1" ht="5.65" customHeight="1"/>
    <row r="616" s="1" customFormat="1" ht="5.65" customHeight="1"/>
    <row r="617" s="1" customFormat="1" ht="5.65" customHeight="1"/>
    <row r="618" s="1" customFormat="1" ht="5.65" customHeight="1"/>
    <row r="619" s="1" customFormat="1" ht="5.65" customHeight="1"/>
    <row r="620" s="1" customFormat="1" ht="5.65" customHeight="1"/>
    <row r="621" s="1" customFormat="1" ht="5.65" customHeight="1"/>
    <row r="622" s="1" customFormat="1" ht="5.65" customHeight="1"/>
    <row r="623" s="1" customFormat="1" ht="5.65" customHeight="1"/>
    <row r="624" s="1" customFormat="1" ht="5.65" customHeight="1"/>
    <row r="625" s="1" customFormat="1" ht="5.65" customHeight="1"/>
    <row r="626" s="1" customFormat="1" ht="5.65" customHeight="1"/>
    <row r="627" s="1" customFormat="1" ht="5.65" customHeight="1"/>
    <row r="628" s="1" customFormat="1" ht="5.65" customHeight="1"/>
    <row r="629" s="1" customFormat="1" ht="5.65" customHeight="1"/>
    <row r="630" s="1" customFormat="1" ht="5.65" customHeight="1"/>
    <row r="631" s="1" customFormat="1" ht="5.65" customHeight="1"/>
    <row r="632" s="1" customFormat="1" ht="5.65" customHeight="1"/>
    <row r="633" s="1" customFormat="1" ht="5.65" customHeight="1"/>
    <row r="634" s="1" customFormat="1" ht="5.65" customHeight="1"/>
    <row r="635" s="1" customFormat="1" ht="5.65" customHeight="1"/>
    <row r="636" s="1" customFormat="1" ht="5.65" customHeight="1"/>
    <row r="637" s="1" customFormat="1" ht="5.65" customHeight="1"/>
    <row r="638" s="1" customFormat="1" ht="5.65" customHeight="1"/>
    <row r="639" s="1" customFormat="1" ht="5.65" customHeight="1"/>
    <row r="640" s="1" customFormat="1" ht="5.65" customHeight="1"/>
    <row r="641" s="1" customFormat="1" ht="5.65" customHeight="1"/>
    <row r="642" s="1" customFormat="1" ht="5.65" customHeight="1"/>
    <row r="643" s="1" customFormat="1" ht="5.65" customHeight="1"/>
    <row r="644" s="1" customFormat="1" ht="5.65" customHeight="1"/>
    <row r="645" s="1" customFormat="1" ht="5.65" customHeight="1"/>
    <row r="646" s="1" customFormat="1" ht="5.65" customHeight="1"/>
    <row r="647" s="1" customFormat="1" ht="5.65" customHeight="1"/>
    <row r="648" s="1" customFormat="1" ht="5.65" customHeight="1"/>
    <row r="649" s="1" customFormat="1" ht="5.65" customHeight="1"/>
    <row r="650" s="1" customFormat="1" ht="5.65" customHeight="1"/>
    <row r="651" s="1" customFormat="1" ht="5.65" customHeight="1"/>
    <row r="652" s="1" customFormat="1" ht="5.65" customHeight="1"/>
    <row r="653" s="1" customFormat="1" ht="5.65" customHeight="1"/>
    <row r="654" s="1" customFormat="1" ht="5.65" customHeight="1"/>
    <row r="655" s="1" customFormat="1" ht="5.65" customHeight="1"/>
    <row r="656" s="1" customFormat="1" ht="5.65" customHeight="1"/>
    <row r="657" s="1" customFormat="1" ht="5.65" customHeight="1"/>
    <row r="658" s="1" customFormat="1" ht="5.65" customHeight="1"/>
    <row r="659" s="1" customFormat="1" ht="5.65" customHeight="1"/>
    <row r="660" s="1" customFormat="1" ht="5.65" customHeight="1"/>
    <row r="661" s="1" customFormat="1" ht="5.65" customHeight="1"/>
    <row r="662" s="1" customFormat="1" ht="5.65" customHeight="1"/>
    <row r="663" s="1" customFormat="1" ht="5.65" customHeight="1"/>
    <row r="664" s="1" customFormat="1" ht="5.65" customHeight="1"/>
    <row r="665" s="1" customFormat="1" ht="5.65" customHeight="1"/>
    <row r="666" s="1" customFormat="1" ht="5.65" customHeight="1"/>
    <row r="667" s="1" customFormat="1" ht="5.65" customHeight="1"/>
    <row r="668" s="1" customFormat="1" ht="5.65" customHeight="1"/>
    <row r="669" s="1" customFormat="1" ht="5.65" customHeight="1"/>
    <row r="670" s="1" customFormat="1" ht="5.65" customHeight="1"/>
    <row r="671" s="1" customFormat="1" ht="5.65" customHeight="1"/>
    <row r="672" s="1" customFormat="1" ht="5.65" customHeight="1"/>
    <row r="673" s="1" customFormat="1" ht="5.65" customHeight="1"/>
    <row r="674" s="1" customFormat="1" ht="5.65" customHeight="1"/>
    <row r="675" s="1" customFormat="1" ht="5.65" customHeight="1"/>
    <row r="676" s="1" customFormat="1" ht="5.65" customHeight="1"/>
    <row r="677" s="1" customFormat="1" ht="5.65" customHeight="1"/>
    <row r="678" s="1" customFormat="1" ht="5.65" customHeight="1"/>
    <row r="679" s="1" customFormat="1" ht="5.65" customHeight="1"/>
    <row r="680" s="1" customFormat="1" ht="5.65" customHeight="1"/>
    <row r="681" s="1" customFormat="1" ht="5.65" customHeight="1"/>
    <row r="682" s="1" customFormat="1" ht="5.65" customHeight="1"/>
    <row r="683" s="1" customFormat="1" ht="5.65" customHeight="1"/>
    <row r="684" s="1" customFormat="1" ht="5.65" customHeight="1"/>
    <row r="685" s="1" customFormat="1" ht="5.65" customHeight="1"/>
    <row r="686" s="1" customFormat="1" ht="5.65" customHeight="1"/>
    <row r="687" s="1" customFormat="1" ht="5.65" customHeight="1"/>
    <row r="688" s="1" customFormat="1" ht="5.65" customHeight="1"/>
    <row r="689" s="1" customFormat="1" ht="5.65" customHeight="1"/>
    <row r="690" s="1" customFormat="1" ht="5.65" customHeight="1"/>
    <row r="691" s="1" customFormat="1" ht="5.65" customHeight="1"/>
    <row r="692" s="1" customFormat="1" ht="5.65" customHeight="1"/>
    <row r="693" s="1" customFormat="1" ht="5.65" customHeight="1"/>
    <row r="694" s="1" customFormat="1" ht="5.65" customHeight="1"/>
    <row r="695" s="1" customFormat="1" ht="5.65" customHeight="1"/>
    <row r="696" s="1" customFormat="1" ht="5.65" customHeight="1"/>
    <row r="697" s="1" customFormat="1" ht="5.65" customHeight="1"/>
    <row r="698" s="1" customFormat="1" ht="5.65" customHeight="1"/>
    <row r="699" s="1" customFormat="1" ht="5.65" customHeight="1"/>
    <row r="700" s="1" customFormat="1" ht="5.65" customHeight="1"/>
    <row r="701" s="1" customFormat="1" ht="5.65" customHeight="1"/>
    <row r="702" s="1" customFormat="1" ht="5.65" customHeight="1"/>
    <row r="703" s="1" customFormat="1" ht="5.65" customHeight="1"/>
    <row r="704" s="1" customFormat="1" ht="5.65" customHeight="1"/>
    <row r="705" s="1" customFormat="1" ht="5.65" customHeight="1"/>
    <row r="706" s="1" customFormat="1" ht="5.65" customHeight="1"/>
    <row r="707" s="1" customFormat="1" ht="5.65" customHeight="1"/>
    <row r="708" s="1" customFormat="1" ht="5.65" customHeight="1"/>
    <row r="709" s="1" customFormat="1" ht="5.65" customHeight="1"/>
    <row r="710" s="1" customFormat="1" ht="5.65" customHeight="1"/>
    <row r="711" s="1" customFormat="1" ht="5.65" customHeight="1"/>
    <row r="712" s="1" customFormat="1" ht="5.65" customHeight="1"/>
    <row r="713" s="1" customFormat="1" ht="5.65" customHeight="1"/>
    <row r="714" s="1" customFormat="1" ht="5.65" customHeight="1"/>
    <row r="715" s="1" customFormat="1" ht="5.65" customHeight="1"/>
    <row r="716" s="1" customFormat="1" ht="5.65" customHeight="1"/>
    <row r="717" s="1" customFormat="1" ht="5.65" customHeight="1"/>
    <row r="718" s="1" customFormat="1" ht="5.65" customHeight="1"/>
    <row r="719" s="1" customFormat="1" ht="5.65" customHeight="1"/>
    <row r="720" s="1" customFormat="1" ht="5.65" customHeight="1"/>
    <row r="721" s="1" customFormat="1" ht="5.65" customHeight="1"/>
    <row r="722" s="1" customFormat="1" ht="5.65" customHeight="1"/>
    <row r="723" s="1" customFormat="1" ht="5.65" customHeight="1"/>
    <row r="724" s="1" customFormat="1" ht="5.65" customHeight="1"/>
    <row r="725" s="1" customFormat="1" ht="5.65" customHeight="1"/>
    <row r="726" s="1" customFormat="1" ht="5.65" customHeight="1"/>
    <row r="727" s="1" customFormat="1" ht="5.65" customHeight="1"/>
    <row r="728" s="1" customFormat="1" ht="5.65" customHeight="1"/>
    <row r="729" s="1" customFormat="1" ht="5.65" customHeight="1"/>
    <row r="730" s="1" customFormat="1" ht="5.65" customHeight="1"/>
    <row r="731" s="1" customFormat="1" ht="5.65" customHeight="1"/>
    <row r="732" s="1" customFormat="1" ht="5.65" customHeight="1"/>
    <row r="733" s="1" customFormat="1" ht="5.65" customHeight="1"/>
    <row r="734" s="1" customFormat="1" ht="5.65" customHeight="1"/>
    <row r="735" s="1" customFormat="1" ht="5.65" customHeight="1"/>
    <row r="736" s="1" customFormat="1" ht="5.65" customHeight="1"/>
    <row r="737" s="1" customFormat="1" ht="5.65" customHeight="1"/>
    <row r="738" s="1" customFormat="1" ht="5.65" customHeight="1"/>
    <row r="739" s="1" customFormat="1" ht="5.65" customHeight="1"/>
    <row r="740" s="1" customFormat="1" ht="5.65" customHeight="1"/>
    <row r="741" s="1" customFormat="1" ht="5.65" customHeight="1"/>
    <row r="742" s="1" customFormat="1" ht="5.65" customHeight="1"/>
    <row r="743" s="1" customFormat="1" ht="5.65" customHeight="1"/>
    <row r="744" s="1" customFormat="1" ht="5.65" customHeight="1"/>
    <row r="745" s="1" customFormat="1" ht="5.65" customHeight="1"/>
    <row r="746" s="1" customFormat="1" ht="5.65" customHeight="1"/>
    <row r="747" s="1" customFormat="1" ht="5.65" customHeight="1"/>
    <row r="748" s="1" customFormat="1" ht="5.65" customHeight="1"/>
    <row r="749" s="1" customFormat="1" ht="5.65" customHeight="1"/>
    <row r="750" s="1" customFormat="1" ht="5.65" customHeight="1"/>
    <row r="751" s="1" customFormat="1" ht="5.65" customHeight="1"/>
    <row r="752" s="1" customFormat="1" ht="5.65" customHeight="1"/>
    <row r="753" s="1" customFormat="1" ht="5.65" customHeight="1"/>
    <row r="754" s="1" customFormat="1" ht="5.65" customHeight="1"/>
    <row r="755" s="1" customFormat="1" ht="5.65" customHeight="1"/>
    <row r="756" s="1" customFormat="1" ht="5.65" customHeight="1"/>
    <row r="757" s="1" customFormat="1" ht="5.65" customHeight="1"/>
    <row r="758" s="1" customFormat="1" ht="5.65" customHeight="1"/>
    <row r="759" s="1" customFormat="1" ht="5.65" customHeight="1"/>
    <row r="760" s="1" customFormat="1" ht="5.65" customHeight="1"/>
    <row r="761" s="1" customFormat="1" ht="5.65" customHeight="1"/>
    <row r="762" s="1" customFormat="1" ht="5.65" customHeight="1"/>
    <row r="763" s="1" customFormat="1" ht="5.65" customHeight="1"/>
    <row r="764" s="1" customFormat="1" ht="5.65" customHeight="1"/>
    <row r="765" s="1" customFormat="1" ht="5.65" customHeight="1"/>
    <row r="766" s="1" customFormat="1" ht="5.65" customHeight="1"/>
    <row r="767" s="1" customFormat="1" ht="5.65" customHeight="1"/>
    <row r="768" s="1" customFormat="1" ht="5.65" customHeight="1"/>
    <row r="769" s="1" customFormat="1" ht="5.65" customHeight="1"/>
    <row r="770" s="1" customFormat="1" ht="5.65" customHeight="1"/>
    <row r="771" s="1" customFormat="1" ht="5.65" customHeight="1"/>
    <row r="772" s="1" customFormat="1" ht="5.65" customHeight="1"/>
    <row r="773" s="1" customFormat="1" ht="5.65" customHeight="1"/>
    <row r="774" s="1" customFormat="1" ht="5.65" customHeight="1"/>
    <row r="775" s="1" customFormat="1" ht="5.65" customHeight="1"/>
    <row r="776" s="1" customFormat="1" ht="5.65" customHeight="1"/>
    <row r="777" s="1" customFormat="1" ht="5.65" customHeight="1"/>
    <row r="778" s="1" customFormat="1" ht="5.65" customHeight="1"/>
    <row r="779" s="1" customFormat="1" ht="5.65" customHeight="1"/>
    <row r="780" s="1" customFormat="1" ht="5.65" customHeight="1"/>
    <row r="781" s="1" customFormat="1" ht="5.65" customHeight="1"/>
    <row r="782" s="1" customFormat="1" ht="5.65" customHeight="1"/>
    <row r="783" s="1" customFormat="1" ht="5.65" customHeight="1"/>
    <row r="784" s="1" customFormat="1" ht="5.65" customHeight="1"/>
    <row r="785" s="1" customFormat="1" ht="5.65" customHeight="1"/>
    <row r="786" s="1" customFormat="1" ht="5.65" customHeight="1"/>
    <row r="787" s="1" customFormat="1" ht="5.65" customHeight="1"/>
    <row r="788" s="1" customFormat="1" ht="5.65" customHeight="1"/>
    <row r="789" s="1" customFormat="1" ht="5.65" customHeight="1"/>
    <row r="790" s="1" customFormat="1" ht="5.65" customHeight="1"/>
    <row r="791" s="1" customFormat="1" ht="5.65" customHeight="1"/>
    <row r="792" s="1" customFormat="1" ht="5.65" customHeight="1"/>
    <row r="793" s="1" customFormat="1" ht="5.65" customHeight="1"/>
    <row r="794" s="1" customFormat="1" ht="5.65" customHeight="1"/>
    <row r="795" s="1" customFormat="1" ht="5.65" customHeight="1"/>
    <row r="796" s="1" customFormat="1" ht="5.65" customHeight="1"/>
    <row r="797" s="1" customFormat="1" ht="5.65" customHeight="1"/>
    <row r="798" s="1" customFormat="1" ht="5.65" customHeight="1"/>
    <row r="799" s="1" customFormat="1" ht="5.65" customHeight="1"/>
    <row r="800" s="1" customFormat="1" ht="5.65" customHeight="1"/>
    <row r="801" s="1" customFormat="1" ht="5.65" customHeight="1"/>
    <row r="802" s="1" customFormat="1" ht="5.65" customHeight="1"/>
    <row r="803" s="1" customFormat="1" ht="5.65" customHeight="1"/>
    <row r="804" s="1" customFormat="1" ht="5.65" customHeight="1"/>
    <row r="805" s="1" customFormat="1" ht="5.65" customHeight="1"/>
    <row r="806" s="1" customFormat="1" ht="5.65" customHeight="1"/>
    <row r="807" s="1" customFormat="1" ht="5.65" customHeight="1"/>
    <row r="808" s="1" customFormat="1" ht="5.65" customHeight="1"/>
    <row r="809" s="1" customFormat="1" ht="5.65" customHeight="1"/>
    <row r="810" s="1" customFormat="1" ht="5.65" customHeight="1"/>
    <row r="811" s="1" customFormat="1" ht="5.65" customHeight="1"/>
    <row r="812" s="1" customFormat="1" ht="5.65" customHeight="1"/>
    <row r="813" s="1" customFormat="1" ht="5.65" customHeight="1"/>
    <row r="814" s="1" customFormat="1" ht="5.65" customHeight="1"/>
    <row r="815" s="1" customFormat="1" ht="5.65" customHeight="1"/>
    <row r="816" s="1" customFormat="1" ht="5.65" customHeight="1"/>
    <row r="817" s="1" customFormat="1" ht="5.65" customHeight="1"/>
    <row r="818" s="1" customFormat="1" ht="5.65" customHeight="1"/>
    <row r="819" s="1" customFormat="1" ht="5.65" customHeight="1"/>
    <row r="820" s="1" customFormat="1" ht="5.65" customHeight="1"/>
    <row r="821" s="1" customFormat="1" ht="5.65" customHeight="1"/>
    <row r="822" s="1" customFormat="1" ht="5.65" customHeight="1"/>
    <row r="823" s="1" customFormat="1" ht="5.65" customHeight="1"/>
    <row r="824" s="1" customFormat="1" ht="5.65" customHeight="1"/>
    <row r="825" s="1" customFormat="1" ht="5.65" customHeight="1"/>
    <row r="826" s="1" customFormat="1" ht="5.65" customHeight="1"/>
    <row r="827" s="1" customFormat="1" ht="5.65" customHeight="1"/>
    <row r="828" s="1" customFormat="1" ht="5.65" customHeight="1"/>
    <row r="829" s="1" customFormat="1" ht="5.65" customHeight="1"/>
    <row r="830" s="1" customFormat="1" ht="5.65" customHeight="1"/>
    <row r="831" s="1" customFormat="1" ht="5.65" customHeight="1"/>
    <row r="832" s="1" customFormat="1" ht="5.65" customHeight="1"/>
    <row r="833" s="1" customFormat="1" ht="5.65" customHeight="1"/>
    <row r="834" s="1" customFormat="1" ht="5.65" customHeight="1"/>
    <row r="835" s="1" customFormat="1" ht="5.65" customHeight="1"/>
    <row r="836" s="1" customFormat="1" ht="5.65" customHeight="1"/>
    <row r="837" s="1" customFormat="1" ht="5.65" customHeight="1"/>
    <row r="838" s="1" customFormat="1" ht="5.65" customHeight="1"/>
    <row r="839" s="1" customFormat="1" ht="5.65" customHeight="1"/>
    <row r="840" s="1" customFormat="1" ht="5.65" customHeight="1"/>
    <row r="841" s="1" customFormat="1" ht="5.65" customHeight="1"/>
    <row r="842" s="1" customFormat="1" ht="5.65" customHeight="1"/>
    <row r="843" s="1" customFormat="1" ht="5.65" customHeight="1"/>
    <row r="844" s="1" customFormat="1" ht="5.65" customHeight="1"/>
    <row r="845" s="1" customFormat="1" ht="5.65" customHeight="1"/>
    <row r="846" s="1" customFormat="1" ht="5.65" customHeight="1"/>
    <row r="847" s="1" customFormat="1" ht="5.65" customHeight="1"/>
    <row r="848" s="1" customFormat="1" ht="5.65" customHeight="1"/>
    <row r="849" s="1" customFormat="1" ht="5.65" customHeight="1"/>
    <row r="850" s="1" customFormat="1" ht="5.65" customHeight="1"/>
    <row r="851" s="1" customFormat="1" ht="5.65" customHeight="1"/>
    <row r="852" s="1" customFormat="1" ht="5.65" customHeight="1"/>
    <row r="853" s="1" customFormat="1" ht="5.65" customHeight="1"/>
    <row r="854" s="1" customFormat="1" ht="5.65" customHeight="1"/>
    <row r="855" s="1" customFormat="1" ht="5.65" customHeight="1"/>
    <row r="856" s="1" customFormat="1" ht="5.65" customHeight="1"/>
    <row r="857" s="1" customFormat="1" ht="5.65" customHeight="1"/>
    <row r="858" s="1" customFormat="1" ht="5.65" customHeight="1"/>
    <row r="859" s="1" customFormat="1" ht="5.65" customHeight="1"/>
    <row r="860" s="1" customFormat="1" ht="5.65" customHeight="1"/>
    <row r="861" s="1" customFormat="1" ht="5.65" customHeight="1"/>
    <row r="862" s="1" customFormat="1" ht="5.65" customHeight="1"/>
    <row r="863" s="1" customFormat="1" ht="5.65" customHeight="1"/>
    <row r="864" s="1" customFormat="1" ht="5.65" customHeight="1"/>
    <row r="865" s="1" customFormat="1" ht="5.65" customHeight="1"/>
    <row r="866" s="1" customFormat="1" ht="5.65" customHeight="1"/>
    <row r="867" s="1" customFormat="1" ht="5.65" customHeight="1"/>
    <row r="868" s="1" customFormat="1" ht="5.65" customHeight="1"/>
    <row r="869" s="1" customFormat="1" ht="5.65" customHeight="1"/>
    <row r="870" s="1" customFormat="1" ht="5.65" customHeight="1"/>
    <row r="871" s="1" customFormat="1" ht="5.65" customHeight="1"/>
    <row r="872" s="1" customFormat="1" ht="5.65" customHeight="1"/>
    <row r="873" s="1" customFormat="1" ht="5.65" customHeight="1"/>
    <row r="874" s="1" customFormat="1" ht="5.65" customHeight="1"/>
    <row r="875" s="1" customFormat="1" ht="5.65" customHeight="1"/>
    <row r="876" s="1" customFormat="1" ht="5.65" customHeight="1"/>
    <row r="877" s="1" customFormat="1" ht="5.65" customHeight="1"/>
    <row r="878" s="1" customFormat="1" ht="5.65" customHeight="1"/>
    <row r="879" s="1" customFormat="1" ht="5.65" customHeight="1"/>
    <row r="880" s="1" customFormat="1" ht="5.65" customHeight="1"/>
    <row r="881" s="1" customFormat="1" ht="5.65" customHeight="1"/>
    <row r="882" s="1" customFormat="1" ht="5.65" customHeight="1"/>
    <row r="883" s="1" customFormat="1" ht="5.65" customHeight="1"/>
    <row r="884" s="1" customFormat="1" ht="5.65" customHeight="1"/>
    <row r="885" s="1" customFormat="1" ht="5.65" customHeight="1"/>
    <row r="886" s="1" customFormat="1" ht="5.65" customHeight="1"/>
    <row r="887" s="1" customFormat="1" ht="5.65" customHeight="1"/>
    <row r="888" s="1" customFormat="1" ht="5.65" customHeight="1"/>
    <row r="889" s="1" customFormat="1" ht="5.65" customHeight="1"/>
    <row r="890" s="1" customFormat="1" ht="5.65" customHeight="1"/>
    <row r="891" s="1" customFormat="1" ht="5.65" customHeight="1"/>
    <row r="892" s="1" customFormat="1" ht="5.65" customHeight="1"/>
    <row r="893" s="1" customFormat="1" ht="5.65" customHeight="1"/>
    <row r="894" s="1" customFormat="1" ht="5.65" customHeight="1"/>
    <row r="895" s="1" customFormat="1" ht="5.65" customHeight="1"/>
    <row r="896" s="1" customFormat="1" ht="5.65" customHeight="1"/>
    <row r="897" s="1" customFormat="1" ht="5.65" customHeight="1"/>
    <row r="898" s="1" customFormat="1" ht="5.65" customHeight="1"/>
    <row r="899" s="1" customFormat="1" ht="5.65" customHeight="1"/>
    <row r="900" s="1" customFormat="1" ht="5.65" customHeight="1"/>
    <row r="901" s="1" customFormat="1" ht="5.65" customHeight="1"/>
    <row r="902" s="1" customFormat="1" ht="5.65" customHeight="1"/>
    <row r="903" s="1" customFormat="1" ht="5.65" customHeight="1"/>
    <row r="904" s="1" customFormat="1" ht="5.65" customHeight="1"/>
    <row r="905" s="1" customFormat="1" ht="5.65" customHeight="1"/>
    <row r="906" s="1" customFormat="1" ht="5.65" customHeight="1"/>
    <row r="907" s="1" customFormat="1" ht="5.65" customHeight="1"/>
    <row r="908" s="1" customFormat="1" ht="5.65" customHeight="1"/>
    <row r="909" s="1" customFormat="1" ht="5.65" customHeight="1"/>
    <row r="910" s="1" customFormat="1" ht="5.65" customHeight="1"/>
    <row r="911" s="1" customFormat="1" ht="5.65" customHeight="1"/>
    <row r="912" s="1" customFormat="1" ht="5.65" customHeight="1"/>
    <row r="913" s="1" customFormat="1" ht="5.65" customHeight="1"/>
    <row r="914" s="1" customFormat="1" ht="5.65" customHeight="1"/>
    <row r="915" s="1" customFormat="1" ht="5.65" customHeight="1"/>
    <row r="916" s="1" customFormat="1" ht="5.65" customHeight="1"/>
    <row r="917" s="1" customFormat="1" ht="5.65" customHeight="1"/>
    <row r="918" s="1" customFormat="1" ht="5.65" customHeight="1"/>
    <row r="919" s="1" customFormat="1" ht="5.65" customHeight="1"/>
    <row r="920" s="1" customFormat="1" ht="5.65" customHeight="1"/>
    <row r="921" s="1" customFormat="1" ht="5.65" customHeight="1"/>
    <row r="922" s="1" customFormat="1" ht="5.65" customHeight="1"/>
    <row r="923" s="1" customFormat="1" ht="5.65" customHeight="1"/>
    <row r="924" s="1" customFormat="1" ht="5.65" customHeight="1"/>
    <row r="925" s="1" customFormat="1" ht="5.65" customHeight="1"/>
    <row r="926" s="1" customFormat="1" ht="5.65" customHeight="1"/>
    <row r="927" s="1" customFormat="1" ht="5.65" customHeight="1"/>
    <row r="928" s="1" customFormat="1" ht="5.65" customHeight="1"/>
    <row r="929" s="1" customFormat="1" ht="5.65" customHeight="1"/>
    <row r="930" s="1" customFormat="1" ht="5.65" customHeight="1"/>
    <row r="931" s="1" customFormat="1" ht="5.65" customHeight="1"/>
    <row r="932" s="1" customFormat="1" ht="5.65" customHeight="1"/>
    <row r="933" s="1" customFormat="1" ht="5.65" customHeight="1"/>
    <row r="934" s="1" customFormat="1" ht="5.65" customHeight="1"/>
    <row r="935" s="1" customFormat="1" ht="5.65" customHeight="1"/>
    <row r="936" s="1" customFormat="1" ht="5.65" customHeight="1"/>
    <row r="937" s="1" customFormat="1" ht="5.65" customHeight="1"/>
    <row r="938" s="1" customFormat="1" ht="5.65" customHeight="1"/>
    <row r="939" s="1" customFormat="1" ht="5.65" customHeight="1"/>
    <row r="940" s="1" customFormat="1" ht="5.65" customHeight="1"/>
    <row r="941" s="1" customFormat="1" ht="5.65" customHeight="1"/>
    <row r="942" s="1" customFormat="1" ht="5.65" customHeight="1"/>
    <row r="943" s="1" customFormat="1" ht="5.65" customHeight="1"/>
    <row r="944" s="1" customFormat="1" ht="5.65" customHeight="1"/>
    <row r="945" s="1" customFormat="1" ht="5.65" customHeight="1"/>
    <row r="946" s="1" customFormat="1" ht="5.65" customHeight="1"/>
    <row r="947" s="1" customFormat="1" ht="5.65" customHeight="1"/>
    <row r="948" s="1" customFormat="1" ht="5.65" customHeight="1"/>
    <row r="949" s="1" customFormat="1" ht="5.65" customHeight="1"/>
    <row r="950" s="1" customFormat="1" ht="5.65" customHeight="1"/>
    <row r="951" s="1" customFormat="1" ht="5.65" customHeight="1"/>
    <row r="952" s="1" customFormat="1" ht="5.65" customHeight="1"/>
    <row r="953" s="1" customFormat="1" ht="5.65" customHeight="1"/>
    <row r="954" s="1" customFormat="1" ht="5.65" customHeight="1"/>
    <row r="955" s="1" customFormat="1" ht="5.65" customHeight="1"/>
    <row r="956" s="1" customFormat="1" ht="5.65" customHeight="1"/>
    <row r="957" s="1" customFormat="1" ht="5.65" customHeight="1"/>
    <row r="958" s="1" customFormat="1" ht="5.65" customHeight="1"/>
    <row r="959" s="1" customFormat="1" ht="5.65" customHeight="1"/>
    <row r="960" s="1" customFormat="1" ht="5.65" customHeight="1"/>
    <row r="961" s="1" customFormat="1" ht="5.65" customHeight="1"/>
    <row r="962" s="1" customFormat="1" ht="5.65" customHeight="1"/>
    <row r="963" s="1" customFormat="1" ht="5.65" customHeight="1"/>
    <row r="964" s="1" customFormat="1" ht="5.65" customHeight="1"/>
    <row r="965" s="1" customFormat="1" ht="5.65" customHeight="1"/>
    <row r="966" s="1" customFormat="1" ht="5.65" customHeight="1"/>
    <row r="967" s="1" customFormat="1" ht="5.65" customHeight="1"/>
    <row r="968" s="1" customFormat="1" ht="5.65" customHeight="1"/>
    <row r="969" s="1" customFormat="1" ht="5.65" customHeight="1"/>
    <row r="970" s="1" customFormat="1" ht="5.65" customHeight="1"/>
    <row r="971" s="1" customFormat="1" ht="5.65" customHeight="1"/>
    <row r="972" s="1" customFormat="1" ht="5.65" customHeight="1"/>
    <row r="973" s="1" customFormat="1" ht="5.65" customHeight="1"/>
    <row r="974" s="1" customFormat="1" ht="5.65" customHeight="1"/>
    <row r="975" s="1" customFormat="1" ht="5.65" customHeight="1"/>
    <row r="976" s="1" customFormat="1" ht="5.65" customHeight="1"/>
    <row r="977" s="1" customFormat="1" ht="5.65" customHeight="1"/>
    <row r="978" s="1" customFormat="1" ht="5.65" customHeight="1"/>
    <row r="979" s="1" customFormat="1" ht="5.65" customHeight="1"/>
    <row r="980" s="1" customFormat="1" ht="5.65" customHeight="1"/>
    <row r="981" s="1" customFormat="1" ht="5.65" customHeight="1"/>
    <row r="982" s="1" customFormat="1" ht="5.65" customHeight="1"/>
    <row r="983" s="1" customFormat="1" ht="5.65" customHeight="1"/>
    <row r="984" s="1" customFormat="1" ht="5.65" customHeight="1"/>
    <row r="985" s="1" customFormat="1" ht="5.65" customHeight="1"/>
    <row r="986" s="1" customFormat="1" ht="5.65" customHeight="1"/>
    <row r="987" s="1" customFormat="1" ht="5.65" customHeight="1"/>
    <row r="988" s="1" customFormat="1" ht="5.65" customHeight="1"/>
    <row r="989" s="1" customFormat="1" ht="5.65" customHeight="1"/>
    <row r="990" s="1" customFormat="1" ht="5.65" customHeight="1"/>
    <row r="991" s="1" customFormat="1" ht="5.65" customHeight="1"/>
    <row r="992" s="1" customFormat="1" ht="5.65" customHeight="1"/>
    <row r="993" s="1" customFormat="1" ht="5.65" customHeight="1"/>
    <row r="994" s="1" customFormat="1" ht="5.65" customHeight="1"/>
    <row r="995" s="1" customFormat="1" ht="5.65" customHeight="1"/>
    <row r="996" s="1" customFormat="1" ht="5.65" customHeight="1"/>
    <row r="997" s="1" customFormat="1" ht="5.65" customHeight="1"/>
    <row r="998" s="1" customFormat="1" ht="5.65" customHeight="1"/>
    <row r="999" s="1" customFormat="1" ht="5.65" customHeight="1"/>
    <row r="1000" s="1" customFormat="1" ht="5.65" customHeight="1"/>
    <row r="1001" s="1" customFormat="1" ht="5.65" customHeight="1"/>
    <row r="1002" s="1" customFormat="1" ht="5.65" customHeight="1"/>
    <row r="1003" s="1" customFormat="1" ht="5.65" customHeight="1"/>
    <row r="1004" s="1" customFormat="1" ht="5.65" customHeight="1"/>
    <row r="1005" s="1" customFormat="1" ht="5.65" customHeight="1"/>
    <row r="1006" s="1" customFormat="1" ht="5.65" customHeight="1"/>
    <row r="1007" s="1" customFormat="1" ht="5.65" customHeight="1"/>
    <row r="1008" s="1" customFormat="1" ht="5.65" customHeight="1"/>
    <row r="1009" s="1" customFormat="1" ht="5.65" customHeight="1"/>
    <row r="1010" s="1" customFormat="1" ht="5.65" customHeight="1"/>
    <row r="1011" s="1" customFormat="1" ht="5.65" customHeight="1"/>
    <row r="1012" s="1" customFormat="1" ht="5.65" customHeight="1"/>
    <row r="1013" s="1" customFormat="1" ht="5.65" customHeight="1"/>
    <row r="1014" s="1" customFormat="1" ht="5.65" customHeight="1"/>
    <row r="1015" s="1" customFormat="1" ht="5.65" customHeight="1"/>
    <row r="1016" s="1" customFormat="1" ht="5.65" customHeight="1"/>
    <row r="1017" s="1" customFormat="1" ht="5.65" customHeight="1"/>
    <row r="1018" s="1" customFormat="1" ht="5.65" customHeight="1"/>
    <row r="1019" s="1" customFormat="1" ht="5.65" customHeight="1"/>
    <row r="1020" s="1" customFormat="1" ht="5.65" customHeight="1"/>
    <row r="1021" s="1" customFormat="1" ht="5.65" customHeight="1"/>
    <row r="1022" s="1" customFormat="1" ht="5.65" customHeight="1"/>
    <row r="1023" s="1" customFormat="1" ht="5.65" customHeight="1"/>
    <row r="1024" s="1" customFormat="1" ht="5.65" customHeight="1"/>
    <row r="1025" s="1" customFormat="1" ht="5.65" customHeight="1"/>
    <row r="1026" s="1" customFormat="1" ht="5.65" customHeight="1"/>
    <row r="1027" s="1" customFormat="1" ht="5.65" customHeight="1"/>
    <row r="1028" s="1" customFormat="1" ht="5.65" customHeight="1"/>
    <row r="1029" s="1" customFormat="1" ht="5.65" customHeight="1"/>
    <row r="1030" s="1" customFormat="1" ht="5.65" customHeight="1"/>
    <row r="1031" s="1" customFormat="1" ht="5.65" customHeight="1"/>
    <row r="1032" s="1" customFormat="1" ht="5.65" customHeight="1"/>
    <row r="1033" s="1" customFormat="1" ht="5.65" customHeight="1"/>
    <row r="1034" s="1" customFormat="1" ht="5.65" customHeight="1"/>
    <row r="1035" s="1" customFormat="1" ht="5.65" customHeight="1"/>
    <row r="1036" s="1" customFormat="1" ht="5.65" customHeight="1"/>
    <row r="1037" s="1" customFormat="1" ht="5.65" customHeight="1"/>
    <row r="1038" s="1" customFormat="1" ht="5.65" customHeight="1"/>
    <row r="1039" s="1" customFormat="1" ht="5.65" customHeight="1"/>
    <row r="1040" s="1" customFormat="1" ht="5.65" customHeight="1"/>
    <row r="1041" s="1" customFormat="1" ht="5.65" customHeight="1"/>
    <row r="1042" s="1" customFormat="1" ht="5.65" customHeight="1"/>
    <row r="1043" s="1" customFormat="1" ht="5.65" customHeight="1"/>
    <row r="1044" s="1" customFormat="1" ht="5.65" customHeight="1"/>
    <row r="1045" s="1" customFormat="1" ht="5.65" customHeight="1"/>
    <row r="1046" s="1" customFormat="1" ht="5.65" customHeight="1"/>
    <row r="1047" s="1" customFormat="1" ht="5.65" customHeight="1"/>
    <row r="1048" s="1" customFormat="1" ht="5.65" customHeight="1"/>
    <row r="1049" s="1" customFormat="1" ht="5.65" customHeight="1"/>
    <row r="1050" s="1" customFormat="1" ht="5.65" customHeight="1"/>
    <row r="1051" s="1" customFormat="1" ht="5.65" customHeight="1"/>
    <row r="1052" s="1" customFormat="1" ht="5.65" customHeight="1"/>
    <row r="1053" s="1" customFormat="1" ht="5.65" customHeight="1"/>
    <row r="1054" s="1" customFormat="1" ht="5.65" customHeight="1"/>
    <row r="1055" s="1" customFormat="1" ht="5.65" customHeight="1"/>
    <row r="1056" s="1" customFormat="1" ht="5.65" customHeight="1"/>
    <row r="1057" s="1" customFormat="1" ht="5.65" customHeight="1"/>
    <row r="1058" s="1" customFormat="1" ht="5.65" customHeight="1"/>
    <row r="1059" s="1" customFormat="1" ht="5.65" customHeight="1"/>
    <row r="1060" s="1" customFormat="1" ht="5.65" customHeight="1"/>
    <row r="1061" s="1" customFormat="1" ht="5.65" customHeight="1"/>
    <row r="1062" s="1" customFormat="1" ht="5.65" customHeight="1"/>
    <row r="1063" s="1" customFormat="1" ht="5.65" customHeight="1"/>
    <row r="1064" s="1" customFormat="1" ht="5.65" customHeight="1"/>
    <row r="1065" s="1" customFormat="1" ht="5.65" customHeight="1"/>
    <row r="1066" s="1" customFormat="1" ht="5.65" customHeight="1"/>
    <row r="1067" s="1" customFormat="1" ht="5.65" customHeight="1"/>
    <row r="1068" s="1" customFormat="1" ht="5.65" customHeight="1"/>
    <row r="1069" s="1" customFormat="1" ht="5.65" customHeight="1"/>
    <row r="1070" s="1" customFormat="1" ht="5.65" customHeight="1"/>
    <row r="1071" s="1" customFormat="1" ht="5.65" customHeight="1"/>
    <row r="1072" s="1" customFormat="1" ht="5.65" customHeight="1"/>
    <row r="1073" s="1" customFormat="1" ht="5.65" customHeight="1"/>
    <row r="1074" s="1" customFormat="1" ht="5.65" customHeight="1"/>
    <row r="1075" s="1" customFormat="1" ht="5.65" customHeight="1"/>
    <row r="1076" s="1" customFormat="1" ht="5.65" customHeight="1"/>
    <row r="1077" s="1" customFormat="1" ht="5.65" customHeight="1"/>
    <row r="1078" s="1" customFormat="1" ht="5.65" customHeight="1"/>
    <row r="1079" s="1" customFormat="1" ht="5.65" customHeight="1"/>
    <row r="1080" s="1" customFormat="1" ht="5.65" customHeight="1"/>
    <row r="1081" s="1" customFormat="1" ht="5.65" customHeight="1"/>
    <row r="1082" s="1" customFormat="1" ht="5.65" customHeight="1"/>
    <row r="1083" s="1" customFormat="1" ht="5.65" customHeight="1"/>
    <row r="1084" s="1" customFormat="1" ht="5.65" customHeight="1"/>
    <row r="1085" s="1" customFormat="1" ht="5.65" customHeight="1"/>
    <row r="1086" s="1" customFormat="1" ht="5.65" customHeight="1"/>
    <row r="1087" s="1" customFormat="1" ht="5.65" customHeight="1"/>
    <row r="1088" s="1" customFormat="1" ht="5.65" customHeight="1"/>
    <row r="1089" s="1" customFormat="1" ht="5.65" customHeight="1"/>
    <row r="1090" s="1" customFormat="1" ht="5.65" customHeight="1"/>
    <row r="1091" s="1" customFormat="1" ht="5.65" customHeight="1"/>
    <row r="1092" s="1" customFormat="1" ht="5.65" customHeight="1"/>
    <row r="1093" s="1" customFormat="1" ht="5.65" customHeight="1"/>
    <row r="1094" s="1" customFormat="1" ht="5.65" customHeight="1"/>
    <row r="1095" s="1" customFormat="1" ht="5.65" customHeight="1"/>
    <row r="1096" s="1" customFormat="1" ht="5.65" customHeight="1"/>
    <row r="1097" s="1" customFormat="1" ht="5.65" customHeight="1"/>
    <row r="1098" s="1" customFormat="1" ht="5.65" customHeight="1"/>
    <row r="1099" s="1" customFormat="1" ht="5.65" customHeight="1"/>
    <row r="1100" s="1" customFormat="1" ht="5.65" customHeight="1"/>
    <row r="1101" s="1" customFormat="1" ht="5.65" customHeight="1"/>
    <row r="1102" s="1" customFormat="1" ht="5.65" customHeight="1"/>
    <row r="1103" s="1" customFormat="1" ht="5.65" customHeight="1"/>
    <row r="1104" s="1" customFormat="1" ht="5.65" customHeight="1"/>
    <row r="1105" s="1" customFormat="1" ht="5.65" customHeight="1"/>
    <row r="1106" s="1" customFormat="1" ht="5.65" customHeight="1"/>
    <row r="1107" s="1" customFormat="1" ht="5.65" customHeight="1"/>
    <row r="1108" s="1" customFormat="1" ht="5.65" customHeight="1"/>
    <row r="1109" s="1" customFormat="1" ht="5.65" customHeight="1"/>
    <row r="1110" s="1" customFormat="1" ht="5.65" customHeight="1"/>
    <row r="1111" s="1" customFormat="1" ht="5.65" customHeight="1"/>
    <row r="1112" s="1" customFormat="1" ht="5.65" customHeight="1"/>
    <row r="1113" s="1" customFormat="1" ht="5.65" customHeight="1"/>
    <row r="1114" s="1" customFormat="1" ht="5.65" customHeight="1"/>
    <row r="1115" s="1" customFormat="1" ht="5.65" customHeight="1"/>
    <row r="1116" s="1" customFormat="1" ht="5.65" customHeight="1"/>
    <row r="1117" s="1" customFormat="1" ht="5.65" customHeight="1"/>
    <row r="1118" s="1" customFormat="1" ht="5.65" customHeight="1"/>
    <row r="1119" s="1" customFormat="1" ht="5.65" customHeight="1"/>
    <row r="1120" s="1" customFormat="1" ht="5.65" customHeight="1"/>
    <row r="1121" s="1" customFormat="1" ht="5.65" customHeight="1"/>
    <row r="1122" s="1" customFormat="1" ht="5.65" customHeight="1"/>
    <row r="1123" s="1" customFormat="1" ht="5.65" customHeight="1"/>
    <row r="1124" s="1" customFormat="1" ht="5.65" customHeight="1"/>
    <row r="1125" s="1" customFormat="1" ht="5.65" customHeight="1"/>
    <row r="1126" s="1" customFormat="1" ht="5.65" customHeight="1"/>
    <row r="1127" s="1" customFormat="1" ht="5.65" customHeight="1"/>
    <row r="1128" s="1" customFormat="1" ht="5.65" customHeight="1"/>
    <row r="1129" s="1" customFormat="1" ht="5.65" customHeight="1"/>
    <row r="1130" s="1" customFormat="1" ht="5.65" customHeight="1"/>
    <row r="1131" s="1" customFormat="1" ht="5.65" customHeight="1"/>
    <row r="1132" s="1" customFormat="1" ht="5.65" customHeight="1"/>
    <row r="1133" s="1" customFormat="1" ht="5.65" customHeight="1"/>
    <row r="1134" s="1" customFormat="1" ht="5.65" customHeight="1"/>
    <row r="1135" s="1" customFormat="1" ht="5.65" customHeight="1"/>
    <row r="1136" s="1" customFormat="1" ht="5.65" customHeight="1"/>
    <row r="1137" s="1" customFormat="1" ht="5.65" customHeight="1"/>
    <row r="1138" s="1" customFormat="1" ht="5.65" customHeight="1"/>
    <row r="1139" s="1" customFormat="1" ht="5.65" customHeight="1"/>
    <row r="1140" s="1" customFormat="1" ht="5.65" customHeight="1"/>
    <row r="1141" s="1" customFormat="1" ht="5.65" customHeight="1"/>
    <row r="1142" s="1" customFormat="1" ht="5.65" customHeight="1"/>
    <row r="1143" s="1" customFormat="1" ht="5.65" customHeight="1"/>
    <row r="1144" s="1" customFormat="1" ht="5.65" customHeight="1"/>
    <row r="1145" s="1" customFormat="1" ht="5.65" customHeight="1"/>
    <row r="1146" s="1" customFormat="1" ht="5.65" customHeight="1"/>
    <row r="1147" s="1" customFormat="1" ht="5.65" customHeight="1"/>
    <row r="1148" s="1" customFormat="1" ht="5.65" customHeight="1"/>
    <row r="1149" s="1" customFormat="1" ht="5.65" customHeight="1"/>
    <row r="1150" s="1" customFormat="1" ht="5.65" customHeight="1"/>
    <row r="1151" s="1" customFormat="1" ht="5.65" customHeight="1"/>
    <row r="1152" s="1" customFormat="1" ht="5.65" customHeight="1"/>
    <row r="1153" s="1" customFormat="1" ht="5.65" customHeight="1"/>
    <row r="1154" s="1" customFormat="1" ht="5.65" customHeight="1"/>
    <row r="1155" s="1" customFormat="1" ht="5.65" customHeight="1"/>
    <row r="1156" s="1" customFormat="1" ht="5.65" customHeight="1"/>
    <row r="1157" s="1" customFormat="1" ht="5.65" customHeight="1"/>
    <row r="1158" s="1" customFormat="1" ht="5.65" customHeight="1"/>
    <row r="1159" s="1" customFormat="1" ht="5.65" customHeight="1"/>
    <row r="1160" s="1" customFormat="1" ht="5.65" customHeight="1"/>
    <row r="1161" s="1" customFormat="1" ht="5.65" customHeight="1"/>
    <row r="1162" s="1" customFormat="1" ht="5.65" customHeight="1"/>
    <row r="1163" s="1" customFormat="1" ht="5.65" customHeight="1"/>
    <row r="1164" s="1" customFormat="1" ht="5.65" customHeight="1"/>
    <row r="1165" s="1" customFormat="1" ht="5.65" customHeight="1"/>
    <row r="1166" s="1" customFormat="1" ht="5.65" customHeight="1"/>
    <row r="1167" s="1" customFormat="1" ht="5.65" customHeight="1"/>
    <row r="1168" s="1" customFormat="1" ht="5.65" customHeight="1"/>
    <row r="1169" s="1" customFormat="1" ht="5.65" customHeight="1"/>
    <row r="1170" s="1" customFormat="1" ht="5.65" customHeight="1"/>
    <row r="1171" s="1" customFormat="1" ht="5.65" customHeight="1"/>
    <row r="1172" s="1" customFormat="1" ht="5.65" customHeight="1"/>
    <row r="1173" s="1" customFormat="1" ht="5.65" customHeight="1"/>
    <row r="1174" s="1" customFormat="1" ht="5.65" customHeight="1"/>
    <row r="1175" s="1" customFormat="1" ht="5.65" customHeight="1"/>
    <row r="1176" s="1" customFormat="1" ht="5.65" customHeight="1"/>
    <row r="1177" s="1" customFormat="1" ht="5.65" customHeight="1"/>
    <row r="1178" s="1" customFormat="1" ht="5.65" customHeight="1"/>
    <row r="1179" s="1" customFormat="1" ht="5.65" customHeight="1"/>
    <row r="1180" s="1" customFormat="1" ht="5.65" customHeight="1"/>
    <row r="1181" s="1" customFormat="1" ht="5.65" customHeight="1"/>
    <row r="1182" s="1" customFormat="1" ht="5.65" customHeight="1"/>
    <row r="1183" s="1" customFormat="1" ht="5.65" customHeight="1"/>
    <row r="1184" s="1" customFormat="1" ht="5.65" customHeight="1"/>
    <row r="1185" s="1" customFormat="1" ht="5.65" customHeight="1"/>
    <row r="1186" s="1" customFormat="1" ht="5.65" customHeight="1"/>
    <row r="1187" s="1" customFormat="1" ht="5.65" customHeight="1"/>
    <row r="1188" s="1" customFormat="1" ht="5.65" customHeight="1"/>
    <row r="1189" s="1" customFormat="1" ht="5.65" customHeight="1"/>
    <row r="1190" s="1" customFormat="1" ht="5.65" customHeight="1"/>
    <row r="1191" s="1" customFormat="1" ht="5.65" customHeight="1"/>
    <row r="1192" s="1" customFormat="1" ht="5.65" customHeight="1"/>
    <row r="1193" s="1" customFormat="1" ht="5.65" customHeight="1"/>
    <row r="1194" s="1" customFormat="1" ht="5.65" customHeight="1"/>
    <row r="1195" s="1" customFormat="1" ht="5.65" customHeight="1"/>
    <row r="1196" s="1" customFormat="1" ht="5.65" customHeight="1"/>
    <row r="1197" s="1" customFormat="1" ht="5.65" customHeight="1"/>
    <row r="1198" s="1" customFormat="1" ht="5.65" customHeight="1"/>
    <row r="1199" s="1" customFormat="1" ht="5.65" customHeight="1"/>
    <row r="1200" s="1" customFormat="1" ht="5.65" customHeight="1"/>
    <row r="1201" s="1" customFormat="1" ht="5.65" customHeight="1"/>
    <row r="1202" s="1" customFormat="1" ht="5.65" customHeight="1"/>
    <row r="1203" s="1" customFormat="1" ht="5.65" customHeight="1"/>
    <row r="1204" s="1" customFormat="1" ht="5.65" customHeight="1"/>
    <row r="1205" s="1" customFormat="1" ht="5.65" customHeight="1"/>
    <row r="1206" s="1" customFormat="1" ht="5.65" customHeight="1"/>
    <row r="1207" s="1" customFormat="1" ht="5.65" customHeight="1"/>
    <row r="1208" s="1" customFormat="1" ht="5.65" customHeight="1"/>
    <row r="1209" s="1" customFormat="1" ht="5.65" customHeight="1"/>
    <row r="1210" s="1" customFormat="1" ht="5.65" customHeight="1"/>
    <row r="1211" s="1" customFormat="1" ht="5.65" customHeight="1"/>
    <row r="1212" s="1" customFormat="1" ht="5.65" customHeight="1"/>
    <row r="1213" s="1" customFormat="1" ht="5.65" customHeight="1"/>
    <row r="1214" s="1" customFormat="1" ht="5.65" customHeight="1"/>
    <row r="1215" s="1" customFormat="1" ht="5.65" customHeight="1"/>
    <row r="1216" s="1" customFormat="1" ht="5.65" customHeight="1"/>
    <row r="1217" s="1" customFormat="1" ht="5.65" customHeight="1"/>
    <row r="1218" s="1" customFormat="1" ht="5.65" customHeight="1"/>
    <row r="1219" s="1" customFormat="1" ht="5.65" customHeight="1"/>
    <row r="1220" s="1" customFormat="1" ht="5.65" customHeight="1"/>
    <row r="1221" s="1" customFormat="1" ht="5.65" customHeight="1"/>
    <row r="1222" s="1" customFormat="1" ht="5.65" customHeight="1"/>
    <row r="1223" s="1" customFormat="1" ht="5.65" customHeight="1"/>
    <row r="1224" s="1" customFormat="1" ht="5.65" customHeight="1"/>
    <row r="1225" s="1" customFormat="1" ht="5.65" customHeight="1"/>
    <row r="1226" s="1" customFormat="1" ht="5.65" customHeight="1"/>
    <row r="1227" s="1" customFormat="1" ht="5.65" customHeight="1"/>
    <row r="1228" s="1" customFormat="1" ht="5.65" customHeight="1"/>
    <row r="1229" s="1" customFormat="1" ht="5.65" customHeight="1"/>
    <row r="1230" s="1" customFormat="1" ht="5.65" customHeight="1"/>
    <row r="1231" s="1" customFormat="1" ht="5.65" customHeight="1"/>
    <row r="1232" s="1" customFormat="1" ht="5.65" customHeight="1"/>
    <row r="1233" s="1" customFormat="1" ht="5.65" customHeight="1"/>
    <row r="1234" s="1" customFormat="1" ht="5.65" customHeight="1"/>
    <row r="1235" s="1" customFormat="1" ht="5.65" customHeight="1"/>
    <row r="1236" s="1" customFormat="1" ht="5.65" customHeight="1"/>
    <row r="1237" s="1" customFormat="1" ht="5.65" customHeight="1"/>
    <row r="1238" s="1" customFormat="1" ht="5.65" customHeight="1"/>
    <row r="1239" s="1" customFormat="1" ht="5.65" customHeight="1"/>
    <row r="1240" s="1" customFormat="1" ht="5.65" customHeight="1"/>
    <row r="1241" s="1" customFormat="1" ht="5.65" customHeight="1"/>
    <row r="1242" s="1" customFormat="1" ht="5.65" customHeight="1"/>
    <row r="1243" s="1" customFormat="1" ht="5.65" customHeight="1"/>
    <row r="1244" s="1" customFormat="1" ht="5.65" customHeight="1"/>
    <row r="1245" s="1" customFormat="1" ht="5.65" customHeight="1"/>
    <row r="1246" s="1" customFormat="1" ht="5.65" customHeight="1"/>
    <row r="1247" s="1" customFormat="1" ht="5.65" customHeight="1"/>
    <row r="1248" s="1" customFormat="1" ht="5.65" customHeight="1"/>
    <row r="1249" s="1" customFormat="1" ht="5.65" customHeight="1"/>
    <row r="1250" s="1" customFormat="1" ht="5.65" customHeight="1"/>
    <row r="1251" s="1" customFormat="1" ht="5.65" customHeight="1"/>
    <row r="1252" s="1" customFormat="1" ht="5.65" customHeight="1"/>
    <row r="1253" s="1" customFormat="1" ht="5.65" customHeight="1"/>
    <row r="1254" s="1" customFormat="1" ht="5.65" customHeight="1"/>
    <row r="1255" s="1" customFormat="1" ht="5.65" customHeight="1"/>
    <row r="1256" s="1" customFormat="1" ht="5.65" customHeight="1"/>
    <row r="1257" s="1" customFormat="1" ht="5.65" customHeight="1"/>
    <row r="1258" s="1" customFormat="1" ht="5.65" customHeight="1"/>
    <row r="1259" s="1" customFormat="1" ht="5.65" customHeight="1"/>
    <row r="1260" s="1" customFormat="1" ht="5.65" customHeight="1"/>
    <row r="1261" s="1" customFormat="1" ht="5.65" customHeight="1"/>
    <row r="1262" s="1" customFormat="1" ht="5.65" customHeight="1"/>
    <row r="1263" s="1" customFormat="1" ht="5.65" customHeight="1"/>
    <row r="1264" s="1" customFormat="1" ht="5.65" customHeight="1"/>
    <row r="1265" s="1" customFormat="1" ht="5.65" customHeight="1"/>
    <row r="1266" s="1" customFormat="1" ht="5.65" customHeight="1"/>
    <row r="1267" s="1" customFormat="1" ht="5.65" customHeight="1"/>
    <row r="1268" s="1" customFormat="1" ht="5.65" customHeight="1"/>
    <row r="1269" s="1" customFormat="1" ht="5.65" customHeight="1"/>
    <row r="1270" s="1" customFormat="1" ht="5.65" customHeight="1"/>
    <row r="1271" s="1" customFormat="1" ht="5.65" customHeight="1"/>
    <row r="1272" s="1" customFormat="1" ht="5.65" customHeight="1"/>
    <row r="1273" s="1" customFormat="1" ht="5.65" customHeight="1"/>
    <row r="1274" s="1" customFormat="1" ht="5.65" customHeight="1"/>
    <row r="1275" s="1" customFormat="1" ht="5.65" customHeight="1"/>
    <row r="1276" s="1" customFormat="1" ht="5.65" customHeight="1"/>
    <row r="1277" s="1" customFormat="1" ht="5.65" customHeight="1"/>
    <row r="1278" s="1" customFormat="1" ht="5.65" customHeight="1"/>
    <row r="1279" s="1" customFormat="1" ht="5.65" customHeight="1"/>
    <row r="1280" s="1" customFormat="1" ht="5.65" customHeight="1"/>
    <row r="1281" s="1" customFormat="1" ht="5.65" customHeight="1"/>
    <row r="1282" s="1" customFormat="1" ht="5.65" customHeight="1"/>
    <row r="1283" s="1" customFormat="1" ht="5.65" customHeight="1"/>
    <row r="1284" s="1" customFormat="1" ht="5.65" customHeight="1"/>
    <row r="1285" s="1" customFormat="1" ht="5.65" customHeight="1"/>
    <row r="1286" s="1" customFormat="1" ht="5.65" customHeight="1"/>
    <row r="1287" s="1" customFormat="1" ht="5.65" customHeight="1"/>
    <row r="1288" s="1" customFormat="1" ht="5.65" customHeight="1"/>
    <row r="1289" s="1" customFormat="1" ht="5.65" customHeight="1"/>
    <row r="1290" s="1" customFormat="1" ht="5.65" customHeight="1"/>
    <row r="1291" s="1" customFormat="1" ht="5.65" customHeight="1"/>
    <row r="1292" s="1" customFormat="1" ht="5.65" customHeight="1"/>
    <row r="1293" s="1" customFormat="1" ht="5.65" customHeight="1"/>
    <row r="1294" s="1" customFormat="1" ht="5.65" customHeight="1"/>
    <row r="1295" s="1" customFormat="1" ht="5.65" customHeight="1"/>
    <row r="1296" s="1" customFormat="1" ht="5.65" customHeight="1"/>
    <row r="1297" s="1" customFormat="1" ht="5.65" customHeight="1"/>
    <row r="1298" s="1" customFormat="1" ht="5.65" customHeight="1"/>
    <row r="1299" s="1" customFormat="1" ht="5.65" customHeight="1"/>
    <row r="1300" s="1" customFormat="1" ht="5.65" customHeight="1"/>
    <row r="1301" s="1" customFormat="1" ht="5.65" customHeight="1"/>
    <row r="1302" s="1" customFormat="1" ht="5.65" customHeight="1"/>
    <row r="1303" s="1" customFormat="1" ht="5.65" customHeight="1"/>
    <row r="1304" s="1" customFormat="1" ht="5.65" customHeight="1"/>
    <row r="1305" s="1" customFormat="1" ht="5.65" customHeight="1"/>
    <row r="1306" s="1" customFormat="1" ht="5.65" customHeight="1"/>
    <row r="1307" s="1" customFormat="1" ht="5.65" customHeight="1"/>
    <row r="1308" s="1" customFormat="1" ht="5.65" customHeight="1"/>
    <row r="1309" s="1" customFormat="1" ht="5.65" customHeight="1"/>
    <row r="1310" s="1" customFormat="1" ht="5.65" customHeight="1"/>
    <row r="1311" s="1" customFormat="1" ht="5.65" customHeight="1"/>
    <row r="1312" s="1" customFormat="1" ht="5.65" customHeight="1"/>
    <row r="1313" s="1" customFormat="1" ht="5.65" customHeight="1"/>
    <row r="1314" s="1" customFormat="1" ht="5.65" customHeight="1"/>
    <row r="1315" s="1" customFormat="1" ht="5.65" customHeight="1"/>
    <row r="1316" s="1" customFormat="1" ht="5.65" customHeight="1"/>
    <row r="1317" s="1" customFormat="1" ht="5.65" customHeight="1"/>
    <row r="1318" s="1" customFormat="1" ht="5.65" customHeight="1"/>
    <row r="1319" s="1" customFormat="1" ht="5.65" customHeight="1"/>
    <row r="1320" s="1" customFormat="1" ht="5.65" customHeight="1"/>
    <row r="1321" s="1" customFormat="1" ht="5.65" customHeight="1"/>
    <row r="1322" s="1" customFormat="1" ht="5.65" customHeight="1"/>
    <row r="1323" s="1" customFormat="1" ht="5.65" customHeight="1"/>
    <row r="1324" s="1" customFormat="1" ht="5.65" customHeight="1"/>
    <row r="1325" s="1" customFormat="1" ht="5.65" customHeight="1"/>
    <row r="1326" s="1" customFormat="1" ht="5.65" customHeight="1"/>
    <row r="1327" s="1" customFormat="1" ht="5.65" customHeight="1"/>
    <row r="1328" s="1" customFormat="1" ht="5.65" customHeight="1"/>
    <row r="1329" s="1" customFormat="1" ht="5.65" customHeight="1"/>
    <row r="1330" s="1" customFormat="1" ht="5.65" customHeight="1"/>
    <row r="1331" s="1" customFormat="1" ht="5.65" customHeight="1"/>
    <row r="1332" s="1" customFormat="1" ht="5.65" customHeight="1"/>
    <row r="1333" s="1" customFormat="1" ht="5.65" customHeight="1"/>
    <row r="1334" s="1" customFormat="1" ht="5.65" customHeight="1"/>
    <row r="1335" s="1" customFormat="1" ht="5.65" customHeight="1"/>
    <row r="1336" s="1" customFormat="1" ht="5.65" customHeight="1"/>
    <row r="1337" s="1" customFormat="1" ht="5.65" customHeight="1"/>
    <row r="1338" s="1" customFormat="1" ht="5.65" customHeight="1"/>
    <row r="1339" s="1" customFormat="1" ht="5.65" customHeight="1"/>
    <row r="1340" s="1" customFormat="1" ht="5.65" customHeight="1"/>
    <row r="1341" s="1" customFormat="1" ht="5.65" customHeight="1"/>
    <row r="1342" s="1" customFormat="1" ht="5.65" customHeight="1"/>
    <row r="1343" s="1" customFormat="1" ht="5.65" customHeight="1"/>
    <row r="1344" s="1" customFormat="1" ht="5.65" customHeight="1"/>
    <row r="1345" s="1" customFormat="1" ht="5.65" customHeight="1"/>
    <row r="1346" s="1" customFormat="1" ht="5.65" customHeight="1"/>
    <row r="1347" s="1" customFormat="1" ht="5.65" customHeight="1"/>
    <row r="1348" s="1" customFormat="1" ht="5.65" customHeight="1"/>
    <row r="1349" s="1" customFormat="1" ht="5.65" customHeight="1"/>
    <row r="1350" s="1" customFormat="1" ht="5.65" customHeight="1"/>
    <row r="1351" s="1" customFormat="1" ht="5.65" customHeight="1"/>
    <row r="1352" s="1" customFormat="1" ht="5.65" customHeight="1"/>
    <row r="1353" s="1" customFormat="1" ht="5.65" customHeight="1"/>
    <row r="1354" s="1" customFormat="1" ht="5.65" customHeight="1"/>
    <row r="1355" s="1" customFormat="1" ht="5.65" customHeight="1"/>
    <row r="1356" s="1" customFormat="1" ht="5.65" customHeight="1"/>
    <row r="1357" s="1" customFormat="1" ht="5.65" customHeight="1"/>
    <row r="1358" s="1" customFormat="1" ht="5.65" customHeight="1"/>
    <row r="1359" s="1" customFormat="1" ht="5.65" customHeight="1"/>
    <row r="1360" s="1" customFormat="1" ht="5.65" customHeight="1"/>
    <row r="1361" s="1" customFormat="1" ht="5.65" customHeight="1"/>
    <row r="1362" s="1" customFormat="1" ht="5.65" customHeight="1"/>
    <row r="1363" s="1" customFormat="1" ht="5.65" customHeight="1"/>
    <row r="1364" s="1" customFormat="1" ht="5.65" customHeight="1"/>
    <row r="1365" s="1" customFormat="1" ht="5.65" customHeight="1"/>
    <row r="1366" s="1" customFormat="1" ht="5.65" customHeight="1"/>
    <row r="1367" s="1" customFormat="1" ht="5.65" customHeight="1"/>
    <row r="1368" s="1" customFormat="1" ht="5.65" customHeight="1"/>
    <row r="1369" s="1" customFormat="1" ht="5.65" customHeight="1"/>
    <row r="1370" s="1" customFormat="1" ht="5.65" customHeight="1"/>
    <row r="1371" s="1" customFormat="1" ht="5.65" customHeight="1"/>
    <row r="1372" s="1" customFormat="1" ht="5.65" customHeight="1"/>
    <row r="1373" s="1" customFormat="1" ht="5.65" customHeight="1"/>
    <row r="1374" s="1" customFormat="1" ht="5.65" customHeight="1"/>
  </sheetData>
  <mergeCells count="4">
    <mergeCell ref="A8:D8"/>
    <mergeCell ref="B2:D2"/>
    <mergeCell ref="B6:D6"/>
    <mergeCell ref="B4:H4"/>
  </mergeCells>
  <conditionalFormatting sqref="A2:A6">
    <cfRule type="cellIs" dxfId="1" priority="1" stopIfTrue="1" operator="lessThan">
      <formula>0</formula>
    </cfRule>
  </conditionalFormatting>
  <printOptions horizontalCentered="1"/>
  <pageMargins left="0.47" right="0.2" top="0.71" bottom="0.62992125984251968" header="0.17" footer="0.35433070866141736"/>
  <pageSetup paperSize="9" scale="95" orientation="portrait" verticalDpi="300" r:id="rId1"/>
  <headerFooter alignWithMargins="0">
    <oddFooter>&amp;R&amp;"Geneva,Normal"&amp;6Página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Folha3">
    <tabColor indexed="11"/>
  </sheetPr>
  <dimension ref="A1:P453"/>
  <sheetViews>
    <sheetView showZeros="0" zoomScale="85" zoomScaleNormal="85" zoomScaleSheetLayoutView="85" workbookViewId="0">
      <pane ySplit="1275" activePane="bottomLeft"/>
      <selection activeCell="A7" sqref="A7:H7"/>
      <selection pane="bottomLeft" activeCell="A7" sqref="A7:H7"/>
    </sheetView>
  </sheetViews>
  <sheetFormatPr defaultColWidth="9" defaultRowHeight="12"/>
  <cols>
    <col min="1" max="1" width="8.42578125" style="17" customWidth="1"/>
    <col min="2" max="2" width="60" style="18" customWidth="1"/>
    <col min="3" max="3" width="9.7109375" style="18" customWidth="1"/>
    <col min="4" max="4" width="9.85546875" style="43" customWidth="1"/>
    <col min="5" max="5" width="4.28515625" style="44" customWidth="1"/>
    <col min="6" max="6" width="10.140625" style="15" bestFit="1" customWidth="1"/>
    <col min="7" max="7" width="11.5703125" style="15" customWidth="1"/>
    <col min="8" max="8" width="15.5703125" style="15" bestFit="1" customWidth="1"/>
    <col min="9" max="9" width="18.5703125" style="15" customWidth="1"/>
    <col min="10" max="12" width="9" style="15"/>
    <col min="13" max="13" width="11.7109375" style="15" bestFit="1" customWidth="1"/>
    <col min="14" max="16384" width="9" style="15"/>
  </cols>
  <sheetData>
    <row r="1" spans="1:8" s="33" customFormat="1">
      <c r="A1" s="120"/>
      <c r="B1" s="34"/>
      <c r="C1" s="34"/>
      <c r="D1" s="40"/>
      <c r="E1" s="41"/>
      <c r="F1" s="35"/>
      <c r="G1" s="36"/>
      <c r="H1" s="121"/>
    </row>
    <row r="2" spans="1:8" s="33" customFormat="1" ht="12.75">
      <c r="A2" s="120"/>
      <c r="B2" s="37"/>
      <c r="C2" s="37"/>
      <c r="D2" s="40"/>
      <c r="E2" s="42"/>
      <c r="F2" s="35"/>
      <c r="G2" s="122"/>
      <c r="H2" s="121"/>
    </row>
    <row r="3" spans="1:8">
      <c r="A3" s="123" t="s">
        <v>5</v>
      </c>
      <c r="B3" s="456" t="s">
        <v>416</v>
      </c>
      <c r="C3" s="456"/>
      <c r="D3" s="456"/>
      <c r="E3" s="456"/>
      <c r="F3" s="456"/>
      <c r="G3" s="456"/>
      <c r="H3" s="457"/>
    </row>
    <row r="4" spans="1:8">
      <c r="A4" s="123" t="s">
        <v>6</v>
      </c>
      <c r="B4" s="456" t="s">
        <v>340</v>
      </c>
      <c r="C4" s="456"/>
      <c r="D4" s="456"/>
      <c r="E4" s="456"/>
      <c r="F4" s="456"/>
      <c r="G4" s="456"/>
      <c r="H4" s="457"/>
    </row>
    <row r="5" spans="1:8">
      <c r="A5" s="123" t="s">
        <v>7</v>
      </c>
      <c r="B5" s="459" t="s">
        <v>341</v>
      </c>
      <c r="C5" s="459"/>
      <c r="D5" s="459"/>
      <c r="E5" s="459"/>
      <c r="F5" s="459"/>
      <c r="G5" s="459"/>
      <c r="H5" s="460"/>
    </row>
    <row r="6" spans="1:8">
      <c r="A6" s="124"/>
      <c r="B6" s="14"/>
      <c r="C6" s="14"/>
      <c r="D6" s="125"/>
      <c r="E6" s="126"/>
      <c r="F6" s="14"/>
      <c r="G6" s="14"/>
      <c r="H6" s="127"/>
    </row>
    <row r="7" spans="1:8" ht="15">
      <c r="A7" s="461" t="s">
        <v>498</v>
      </c>
      <c r="B7" s="462"/>
      <c r="C7" s="462"/>
      <c r="D7" s="462"/>
      <c r="E7" s="462"/>
      <c r="F7" s="462"/>
      <c r="G7" s="462"/>
      <c r="H7" s="463"/>
    </row>
    <row r="8" spans="1:8">
      <c r="A8" s="128"/>
      <c r="D8" s="129"/>
      <c r="E8" s="130"/>
      <c r="F8" s="18"/>
      <c r="G8" s="18"/>
      <c r="H8" s="131"/>
    </row>
    <row r="9" spans="1:8">
      <c r="A9" s="38" t="s">
        <v>8</v>
      </c>
      <c r="B9" s="39" t="s">
        <v>9</v>
      </c>
      <c r="C9" s="39" t="s">
        <v>32</v>
      </c>
      <c r="D9" s="45" t="s">
        <v>33</v>
      </c>
      <c r="E9" s="45" t="s">
        <v>10</v>
      </c>
      <c r="F9" s="38" t="s">
        <v>11</v>
      </c>
      <c r="G9" s="38" t="s">
        <v>12</v>
      </c>
      <c r="H9" s="38" t="s">
        <v>13</v>
      </c>
    </row>
    <row r="10" spans="1:8">
      <c r="A10" s="132"/>
      <c r="B10" s="117"/>
      <c r="C10" s="117"/>
      <c r="D10" s="118"/>
      <c r="E10" s="118"/>
      <c r="F10" s="119"/>
      <c r="G10" s="119"/>
      <c r="H10" s="119"/>
    </row>
    <row r="11" spans="1:8">
      <c r="A11" s="132"/>
      <c r="B11" s="117"/>
      <c r="C11" s="88"/>
      <c r="D11" s="89"/>
      <c r="E11" s="89"/>
      <c r="F11" s="90"/>
      <c r="G11" s="90"/>
      <c r="H11" s="90"/>
    </row>
    <row r="12" spans="1:8">
      <c r="A12" s="391"/>
      <c r="B12" s="392" t="s">
        <v>14</v>
      </c>
      <c r="C12" s="393"/>
      <c r="D12" s="394"/>
      <c r="E12" s="394"/>
      <c r="F12" s="395"/>
      <c r="G12" s="395"/>
      <c r="H12" s="395"/>
    </row>
    <row r="13" spans="1:8" ht="61.9" customHeight="1">
      <c r="A13" s="396"/>
      <c r="B13" s="397" t="s">
        <v>15</v>
      </c>
      <c r="C13" s="398"/>
      <c r="D13" s="399"/>
      <c r="E13" s="399"/>
      <c r="F13" s="400"/>
      <c r="G13" s="400"/>
      <c r="H13" s="400"/>
    </row>
    <row r="14" spans="1:8" ht="60.6" customHeight="1">
      <c r="A14" s="69"/>
      <c r="B14" s="116" t="s">
        <v>16</v>
      </c>
      <c r="C14" s="210"/>
      <c r="D14" s="207"/>
      <c r="E14" s="207"/>
      <c r="F14" s="197"/>
      <c r="G14" s="197"/>
      <c r="H14" s="197"/>
    </row>
    <row r="15" spans="1:8" ht="54" customHeight="1">
      <c r="A15" s="69"/>
      <c r="B15" s="116" t="s">
        <v>17</v>
      </c>
      <c r="C15" s="210"/>
      <c r="D15" s="207"/>
      <c r="E15" s="207"/>
      <c r="F15" s="197"/>
      <c r="G15" s="197"/>
      <c r="H15" s="197"/>
    </row>
    <row r="16" spans="1:8" ht="62.25" customHeight="1">
      <c r="A16" s="69"/>
      <c r="B16" s="116" t="s">
        <v>18</v>
      </c>
      <c r="C16" s="210"/>
      <c r="D16" s="207"/>
      <c r="E16" s="207"/>
      <c r="F16" s="197"/>
      <c r="G16" s="197"/>
      <c r="H16" s="197"/>
    </row>
    <row r="17" spans="1:10" ht="54" customHeight="1">
      <c r="A17" s="69"/>
      <c r="B17" s="116" t="s">
        <v>19</v>
      </c>
      <c r="C17" s="210"/>
      <c r="D17" s="207"/>
      <c r="E17" s="207"/>
      <c r="F17" s="197"/>
      <c r="G17" s="197"/>
      <c r="H17" s="197"/>
    </row>
    <row r="18" spans="1:10">
      <c r="A18" s="87"/>
      <c r="B18" s="88"/>
      <c r="C18" s="211"/>
      <c r="D18" s="207"/>
      <c r="E18" s="207"/>
      <c r="F18" s="197"/>
      <c r="G18" s="197"/>
      <c r="H18" s="197"/>
    </row>
    <row r="19" spans="1:10" s="16" customFormat="1">
      <c r="A19" s="401" t="s">
        <v>34</v>
      </c>
      <c r="B19" s="402" t="s">
        <v>111</v>
      </c>
      <c r="C19" s="403"/>
      <c r="D19" s="404"/>
      <c r="E19" s="403"/>
      <c r="F19" s="404"/>
      <c r="G19" s="403"/>
      <c r="H19" s="405">
        <f>+H21</f>
        <v>0</v>
      </c>
    </row>
    <row r="20" spans="1:10" s="16" customFormat="1">
      <c r="A20" s="136"/>
      <c r="B20" s="137"/>
      <c r="C20" s="212"/>
      <c r="D20" s="213"/>
      <c r="E20" s="214"/>
      <c r="F20" s="198"/>
      <c r="G20" s="199"/>
      <c r="H20" s="200"/>
    </row>
    <row r="21" spans="1:10">
      <c r="A21" s="91" t="s">
        <v>41</v>
      </c>
      <c r="B21" s="184" t="s">
        <v>52</v>
      </c>
      <c r="C21" s="215"/>
      <c r="D21" s="216"/>
      <c r="E21" s="216"/>
      <c r="F21" s="195"/>
      <c r="G21" s="195"/>
      <c r="H21" s="196">
        <f>SUM(G23)</f>
        <v>0</v>
      </c>
    </row>
    <row r="22" spans="1:10">
      <c r="A22" s="92"/>
      <c r="B22" s="93"/>
      <c r="C22" s="217"/>
      <c r="D22" s="216"/>
      <c r="E22" s="216"/>
      <c r="F22" s="195"/>
      <c r="G22" s="195"/>
      <c r="H22" s="202"/>
    </row>
    <row r="23" spans="1:10" ht="34.5" customHeight="1">
      <c r="A23" s="450" t="s">
        <v>53</v>
      </c>
      <c r="B23" s="451" t="str">
        <f>+'Medições detalhadas'!B21</f>
        <v>Montagem e desmontagem do estaleiro geral da obra, incluindo manutenção,grua movel, sinalização dos trabalhos, segurança, iluminação, telefones e outros e instalações para a Fiscalização.</v>
      </c>
      <c r="C23" s="388">
        <v>1</v>
      </c>
      <c r="D23" s="214">
        <v>1</v>
      </c>
      <c r="E23" s="214" t="s">
        <v>39</v>
      </c>
      <c r="F23" s="253"/>
      <c r="G23" s="203">
        <f>+F23*D23</f>
        <v>0</v>
      </c>
      <c r="H23" s="204"/>
      <c r="I23" s="452"/>
      <c r="J23" s="453"/>
    </row>
    <row r="24" spans="1:10" ht="12" customHeight="1">
      <c r="A24" s="155"/>
      <c r="B24" s="154"/>
      <c r="C24" s="208"/>
      <c r="D24" s="209"/>
      <c r="E24" s="218"/>
      <c r="F24" s="195"/>
      <c r="G24" s="195"/>
      <c r="H24" s="202"/>
    </row>
    <row r="25" spans="1:10" ht="12" customHeight="1">
      <c r="A25" s="155"/>
      <c r="B25" s="154"/>
      <c r="C25" s="208"/>
      <c r="D25" s="209"/>
      <c r="E25" s="209"/>
      <c r="F25" s="195"/>
      <c r="G25" s="195"/>
      <c r="H25" s="202"/>
    </row>
    <row r="26" spans="1:10" ht="12" customHeight="1">
      <c r="A26" s="406" t="str">
        <f>+'Medições detalhadas'!A23</f>
        <v>B</v>
      </c>
      <c r="B26" s="159" t="str">
        <f>+'Medições detalhadas'!B23</f>
        <v>PAVIMENTOS EXTERIORES</v>
      </c>
      <c r="C26" s="407"/>
      <c r="D26" s="408" t="s">
        <v>4</v>
      </c>
      <c r="E26" s="409"/>
      <c r="F26" s="410"/>
      <c r="G26" s="410"/>
      <c r="H26" s="411">
        <f>+H28+H43+H54+H71+H82+H87</f>
        <v>0</v>
      </c>
    </row>
    <row r="27" spans="1:10" ht="12" customHeight="1">
      <c r="A27" s="155"/>
      <c r="B27" s="154"/>
      <c r="C27" s="208"/>
      <c r="D27" s="209"/>
      <c r="E27" s="209"/>
      <c r="F27" s="195"/>
      <c r="G27" s="195"/>
      <c r="H27" s="202"/>
    </row>
    <row r="28" spans="1:10" ht="15" customHeight="1">
      <c r="A28" s="186" t="str">
        <f>+'Medições detalhadas'!A26</f>
        <v>B.1</v>
      </c>
      <c r="B28" s="183" t="str">
        <f>+'Medições detalhadas'!B26</f>
        <v>Revestimento dos pavimentos em Betão</v>
      </c>
      <c r="C28" s="208"/>
      <c r="D28" s="209"/>
      <c r="E28" s="209"/>
      <c r="F28" s="195"/>
      <c r="G28" s="195"/>
      <c r="H28" s="196">
        <f>+G30+G34+G38</f>
        <v>0</v>
      </c>
    </row>
    <row r="29" spans="1:10" ht="12" customHeight="1">
      <c r="A29" s="155"/>
      <c r="B29" s="154"/>
      <c r="C29" s="208"/>
      <c r="D29" s="209"/>
      <c r="E29" s="209"/>
      <c r="F29" s="195"/>
      <c r="G29" s="195"/>
      <c r="H29" s="202"/>
    </row>
    <row r="30" spans="1:10" ht="43.5" customHeight="1">
      <c r="A30" s="155" t="str">
        <f>+'Medições detalhadas'!A28</f>
        <v>B.1.1</v>
      </c>
      <c r="B30" s="154" t="str">
        <f>+'Medições detalhadas'!B28</f>
        <v>Fornecimento e execução de betonilha de regularização e enchimento (8cm ), de argamassa de cimento e areia ao traço 1:4, pronto para receber revestimento o pavimento multicamadas.</v>
      </c>
      <c r="C30" s="208"/>
      <c r="D30" s="209">
        <f>SUM(C30:C32)</f>
        <v>60</v>
      </c>
      <c r="E30" s="209" t="str">
        <f>+'Medições detalhadas'!I28</f>
        <v>m²</v>
      </c>
      <c r="F30" s="252"/>
      <c r="G30" s="195">
        <f>+F30*D30</f>
        <v>0</v>
      </c>
      <c r="H30" s="202"/>
    </row>
    <row r="31" spans="1:10" ht="10.5" customHeight="1">
      <c r="A31" s="155">
        <f>+'Medições detalhadas'!A29</f>
        <v>0</v>
      </c>
      <c r="B31" s="154">
        <f>+'Medições detalhadas'!B29</f>
        <v>0</v>
      </c>
      <c r="C31" s="208"/>
      <c r="D31" s="209"/>
      <c r="E31" s="209"/>
      <c r="F31" s="252"/>
      <c r="G31" s="195">
        <f t="shared" ref="G31:G38" si="0">+F31*D31</f>
        <v>0</v>
      </c>
      <c r="H31" s="202"/>
    </row>
    <row r="32" spans="1:10" ht="16.149999999999999" customHeight="1">
      <c r="A32" s="155" t="str">
        <f>+'Medições detalhadas'!A30</f>
        <v>B.1.1.1</v>
      </c>
      <c r="B32" s="154" t="str">
        <f>+'Medições detalhadas'!B30</f>
        <v>Pavimentos exteriores-  Parque das infantil</v>
      </c>
      <c r="C32" s="208">
        <f>+'Medições detalhadas'!D30</f>
        <v>60</v>
      </c>
      <c r="D32" s="209"/>
      <c r="E32" s="209"/>
      <c r="F32" s="252"/>
      <c r="G32" s="195">
        <f t="shared" si="0"/>
        <v>0</v>
      </c>
      <c r="H32" s="202"/>
    </row>
    <row r="33" spans="1:8" ht="9" customHeight="1">
      <c r="A33" s="155">
        <f>+'Medições detalhadas'!A31</f>
        <v>0</v>
      </c>
      <c r="B33" s="154">
        <f>+'Medições detalhadas'!B31</f>
        <v>0</v>
      </c>
      <c r="C33" s="208"/>
      <c r="D33" s="209"/>
      <c r="E33" s="209"/>
      <c r="F33" s="252"/>
      <c r="G33" s="195">
        <f t="shared" si="0"/>
        <v>0</v>
      </c>
      <c r="H33" s="202"/>
    </row>
    <row r="34" spans="1:8" ht="63" customHeight="1">
      <c r="A34" s="386" t="str">
        <f>+'Medições detalhadas'!A33</f>
        <v>B.1.2</v>
      </c>
      <c r="B34" s="387" t="str">
        <f>+'Medições detalhadas'!B33</f>
        <v xml:space="preserve">Execução da preparação do betão com lixadeira ou  esmeriladora seguido de limpeza do pavimento, reparação das fissuras com resina epóxi tipo Eporip ou equivalente., fornecimento e Aplicação de primário Mapecoat Tns Primer EPW, ou equivalente  e  duas demãos de Mapecoat TNS Race Track  ou equivalente,  na cor a escolher de acordo com o catalogo da marca, com todos os acessórios e procedimentos indicados pelo fabricante. </v>
      </c>
      <c r="C34" s="388"/>
      <c r="D34" s="214">
        <f>SUM(C34:C36)</f>
        <v>1500</v>
      </c>
      <c r="E34" s="214" t="str">
        <f>+'Medições detalhadas'!I33</f>
        <v>m²</v>
      </c>
      <c r="F34" s="253"/>
      <c r="G34" s="203">
        <f t="shared" si="0"/>
        <v>0</v>
      </c>
      <c r="H34" s="204"/>
    </row>
    <row r="35" spans="1:8" ht="12" customHeight="1">
      <c r="A35" s="386">
        <f>+'Medições detalhadas'!A34</f>
        <v>0</v>
      </c>
      <c r="B35" s="387">
        <f>+'Medições detalhadas'!B34</f>
        <v>0</v>
      </c>
      <c r="C35" s="388"/>
      <c r="D35" s="214"/>
      <c r="E35" s="214"/>
      <c r="F35" s="253"/>
      <c r="G35" s="203">
        <f t="shared" si="0"/>
        <v>0</v>
      </c>
      <c r="H35" s="204"/>
    </row>
    <row r="36" spans="1:8" ht="12" customHeight="1">
      <c r="A36" s="386" t="str">
        <f>+'Medições detalhadas'!A35</f>
        <v>B.1.2.1</v>
      </c>
      <c r="B36" s="387" t="str">
        <f>+'Medições detalhadas'!B35</f>
        <v>Pavimentos  exteriores</v>
      </c>
      <c r="C36" s="388">
        <f>+'Medições detalhadas'!H33</f>
        <v>1500</v>
      </c>
      <c r="D36" s="214"/>
      <c r="E36" s="214"/>
      <c r="F36" s="253"/>
      <c r="G36" s="203">
        <f t="shared" si="0"/>
        <v>0</v>
      </c>
      <c r="H36" s="204"/>
    </row>
    <row r="37" spans="1:8" ht="12" customHeight="1">
      <c r="A37" s="272">
        <f>+'Medições detalhadas'!A37</f>
        <v>0</v>
      </c>
      <c r="B37" s="351"/>
      <c r="C37" s="352"/>
      <c r="D37" s="209"/>
      <c r="E37" s="209"/>
      <c r="F37" s="252"/>
      <c r="G37" s="195">
        <f t="shared" si="0"/>
        <v>0</v>
      </c>
      <c r="H37" s="196"/>
    </row>
    <row r="38" spans="1:8" ht="48" customHeight="1">
      <c r="A38" s="272" t="str">
        <f>+'Medições detalhadas'!A48</f>
        <v>B.1.3</v>
      </c>
      <c r="B38" s="351" t="str">
        <f>+'Medições detalhadas'!B48</f>
        <v>Fornecimento e aplicação de pintura  elástica com resina acrílica estirénica de base aquosa  nas zonas dos  desenhos e jogos lúdicos, cumprindo todas as clausulas técnicas, incluindo todos os trabalhos complementares, conforme peças desenhadas.</v>
      </c>
      <c r="C38" s="352"/>
      <c r="D38" s="209">
        <f>SUM(C38:C40)</f>
        <v>1</v>
      </c>
      <c r="E38" s="209" t="str">
        <f>+'Medições detalhadas'!I48</f>
        <v>vg</v>
      </c>
      <c r="F38" s="252"/>
      <c r="G38" s="195">
        <f t="shared" si="0"/>
        <v>0</v>
      </c>
      <c r="H38" s="202"/>
    </row>
    <row r="39" spans="1:8" ht="10.5" customHeight="1">
      <c r="A39" s="272">
        <f>+'Medições detalhadas'!A39</f>
        <v>0</v>
      </c>
      <c r="B39" s="351"/>
      <c r="C39" s="352"/>
      <c r="D39" s="209"/>
      <c r="E39" s="209"/>
      <c r="F39" s="252"/>
      <c r="G39" s="195"/>
      <c r="H39" s="202"/>
    </row>
    <row r="40" spans="1:8" ht="12" customHeight="1">
      <c r="A40" s="155" t="str">
        <f>+'Medições detalhadas'!A50</f>
        <v>B.1.3.1</v>
      </c>
      <c r="B40" s="154" t="str">
        <f>+'Medições detalhadas'!B50</f>
        <v>Pavimentos exteriores-  Parque das infantil ( Linhas - desenhos - considerados 20ml)</v>
      </c>
      <c r="C40" s="208">
        <f>+'Medições detalhadas'!H48</f>
        <v>1</v>
      </c>
      <c r="D40" s="209"/>
      <c r="E40" s="209"/>
      <c r="F40" s="252"/>
      <c r="G40" s="195"/>
      <c r="H40" s="202"/>
    </row>
    <row r="41" spans="1:8" ht="12" customHeight="1">
      <c r="A41" s="155"/>
      <c r="B41" s="154"/>
      <c r="C41" s="208"/>
      <c r="D41" s="209"/>
      <c r="E41" s="209"/>
      <c r="F41" s="252"/>
      <c r="G41" s="195"/>
      <c r="H41" s="202"/>
    </row>
    <row r="42" spans="1:8" ht="12" customHeight="1">
      <c r="A42" s="155"/>
      <c r="B42" s="154"/>
      <c r="C42" s="208"/>
      <c r="D42" s="209"/>
      <c r="E42" s="209"/>
      <c r="F42" s="252"/>
      <c r="G42" s="195"/>
      <c r="H42" s="202"/>
    </row>
    <row r="43" spans="1:8" ht="12" customHeight="1">
      <c r="A43" s="186" t="str">
        <f>+'Medições detalhadas'!A52</f>
        <v>B.2</v>
      </c>
      <c r="B43" s="183" t="str">
        <f>+'Medições detalhadas'!B52</f>
        <v>Tratamento de juntas de esquartelamento</v>
      </c>
      <c r="C43" s="208"/>
      <c r="D43" s="209"/>
      <c r="E43" s="209"/>
      <c r="F43" s="252"/>
      <c r="G43" s="195"/>
      <c r="H43" s="196">
        <f>+G47+G51</f>
        <v>0</v>
      </c>
    </row>
    <row r="44" spans="1:8" ht="12" customHeight="1">
      <c r="A44" s="155"/>
      <c r="B44" s="154"/>
      <c r="C44" s="208"/>
      <c r="D44" s="209"/>
      <c r="E44" s="209"/>
      <c r="F44" s="252"/>
      <c r="G44" s="195"/>
      <c r="H44" s="202"/>
    </row>
    <row r="45" spans="1:8" ht="25.9" customHeight="1">
      <c r="A45" s="155" t="str">
        <f>+'Medições detalhadas'!A54</f>
        <v>B.2.1</v>
      </c>
      <c r="B45" s="154" t="str">
        <f>+'Medições detalhadas'!B54</f>
        <v>Remoção do mástique e reparação das arestas das juntas com uma argamassa de base epóxi .</v>
      </c>
      <c r="C45" s="208"/>
      <c r="D45" s="209"/>
      <c r="E45" s="209"/>
      <c r="F45" s="252"/>
      <c r="G45" s="195"/>
      <c r="H45" s="202"/>
    </row>
    <row r="46" spans="1:8" ht="12" customHeight="1">
      <c r="A46" s="155">
        <f>+'Medições detalhadas'!A55</f>
        <v>0</v>
      </c>
      <c r="B46" s="154">
        <f>+'Medições detalhadas'!B55</f>
        <v>0</v>
      </c>
      <c r="C46" s="208"/>
      <c r="D46" s="209"/>
      <c r="E46" s="209"/>
      <c r="F46" s="252"/>
      <c r="G46" s="195"/>
      <c r="H46" s="202"/>
    </row>
    <row r="47" spans="1:8" ht="16.899999999999999" customHeight="1">
      <c r="A47" s="155" t="str">
        <f>+'Medições detalhadas'!A56</f>
        <v>B.2.1.1</v>
      </c>
      <c r="B47" s="154" t="str">
        <f>+'Medições detalhadas'!B56</f>
        <v>Pavimentos  exteriores (considerado 200ml)</v>
      </c>
      <c r="C47" s="208">
        <f>+'Medições detalhadas'!H54</f>
        <v>1</v>
      </c>
      <c r="D47" s="209">
        <f>+C47</f>
        <v>1</v>
      </c>
      <c r="E47" s="209" t="str">
        <f>+'Medições detalhadas'!I54</f>
        <v>vg</v>
      </c>
      <c r="F47" s="252"/>
      <c r="G47" s="195">
        <f>+F47*D47</f>
        <v>0</v>
      </c>
      <c r="H47" s="202"/>
    </row>
    <row r="48" spans="1:8" ht="12" customHeight="1">
      <c r="A48" s="155">
        <f>+'Medições detalhadas'!A57</f>
        <v>0</v>
      </c>
      <c r="B48" s="154">
        <f>+'Medições detalhadas'!B57</f>
        <v>0</v>
      </c>
      <c r="C48" s="208"/>
      <c r="D48" s="209"/>
      <c r="E48" s="209"/>
      <c r="F48" s="252"/>
      <c r="G48" s="195">
        <f t="shared" ref="G48:G52" si="1">+F48*D48</f>
        <v>0</v>
      </c>
      <c r="H48" s="202"/>
    </row>
    <row r="49" spans="1:10" ht="63" customHeight="1">
      <c r="A49" s="386" t="str">
        <f>+'Medições detalhadas'!A58</f>
        <v>B.2.2</v>
      </c>
      <c r="B49" s="387" t="str">
        <f>+'Medições detalhadas'!B58</f>
        <v>Execução do  preenchimento das juntas de esquartelamento, fornecimento e aplicação de cordão de espuma tipo Mapefoam, ou equivalente, primário de aderência tipo Primer M, ou equivalente, selante em poliuretano fluido tipo Mapeflex PU 50 SL, ou equivalente. A espessura do selante deverá ser de 1cm. no caso de juntas com largura superior a 2cm a espes sura do selante deverá ser metade da largura.</v>
      </c>
      <c r="C49" s="388"/>
      <c r="D49" s="214"/>
      <c r="E49" s="214"/>
      <c r="F49" s="253"/>
      <c r="G49" s="203">
        <f t="shared" si="1"/>
        <v>0</v>
      </c>
      <c r="H49" s="204"/>
    </row>
    <row r="50" spans="1:10" ht="12" customHeight="1">
      <c r="A50" s="386">
        <f>+'Medições detalhadas'!A59</f>
        <v>0</v>
      </c>
      <c r="B50" s="387">
        <f>+'Medições detalhadas'!B59</f>
        <v>0</v>
      </c>
      <c r="C50" s="388"/>
      <c r="D50" s="214"/>
      <c r="E50" s="214"/>
      <c r="F50" s="253"/>
      <c r="G50" s="203">
        <f t="shared" si="1"/>
        <v>0</v>
      </c>
      <c r="H50" s="204"/>
    </row>
    <row r="51" spans="1:10" ht="12" customHeight="1">
      <c r="A51" s="386" t="str">
        <f>+'Medições detalhadas'!A60</f>
        <v>B.2.2.1</v>
      </c>
      <c r="B51" s="387" t="str">
        <f>+'Medições detalhadas'!B60</f>
        <v>Pavimentos  exterioresn(considerado 200ml)</v>
      </c>
      <c r="C51" s="388">
        <f>+'Medições detalhadas'!H58</f>
        <v>1</v>
      </c>
      <c r="D51" s="214">
        <f>+C51</f>
        <v>1</v>
      </c>
      <c r="E51" s="214" t="str">
        <f>+'Medições detalhadas'!I58</f>
        <v>vg</v>
      </c>
      <c r="F51" s="253"/>
      <c r="G51" s="203">
        <f t="shared" si="1"/>
        <v>0</v>
      </c>
      <c r="H51" s="204"/>
    </row>
    <row r="52" spans="1:10" ht="12" customHeight="1">
      <c r="A52" s="155">
        <f>+'Medições detalhadas'!A61</f>
        <v>0</v>
      </c>
      <c r="B52" s="154">
        <f>+'Medições detalhadas'!B61</f>
        <v>0</v>
      </c>
      <c r="C52" s="208"/>
      <c r="D52" s="209"/>
      <c r="E52" s="209"/>
      <c r="F52" s="252"/>
      <c r="G52" s="195">
        <f t="shared" si="1"/>
        <v>0</v>
      </c>
      <c r="H52" s="202"/>
    </row>
    <row r="53" spans="1:10" ht="12" customHeight="1">
      <c r="A53" s="155"/>
      <c r="B53" s="154"/>
      <c r="C53" s="208"/>
      <c r="D53" s="209"/>
      <c r="E53" s="209"/>
      <c r="F53" s="252"/>
      <c r="G53" s="195"/>
      <c r="H53" s="202"/>
    </row>
    <row r="54" spans="1:10" ht="16.899999999999999" customHeight="1">
      <c r="A54" s="186" t="str">
        <f>+'Medições detalhadas'!A63</f>
        <v>B.3</v>
      </c>
      <c r="B54" s="183" t="str">
        <f>+'Medições detalhadas'!B63</f>
        <v>Revestimento de pavimentos em Pavê</v>
      </c>
      <c r="C54" s="208"/>
      <c r="D54" s="209"/>
      <c r="E54" s="209"/>
      <c r="F54" s="252"/>
      <c r="G54" s="195"/>
      <c r="H54" s="196">
        <f>+G56+G61+G67</f>
        <v>0</v>
      </c>
    </row>
    <row r="55" spans="1:10" ht="16.899999999999999" customHeight="1">
      <c r="A55" s="186"/>
      <c r="B55" s="183"/>
      <c r="C55" s="208"/>
      <c r="D55" s="209"/>
      <c r="E55" s="209"/>
      <c r="F55" s="252"/>
      <c r="G55" s="195"/>
      <c r="H55" s="196"/>
    </row>
    <row r="56" spans="1:10" ht="43.9" customHeight="1">
      <c r="A56" s="386" t="str">
        <f>+'Medições detalhadas'!A65</f>
        <v>B.3.1</v>
      </c>
      <c r="B56" s="387" t="str">
        <f>+'Medições detalhadas'!B65</f>
        <v>Remoção  de pavimento Deck de madeira, existente, incluindo demolição de base e ripagem existente, preparação do fundo de caixa à cota necessária, tranporte de materiais sobrantes para vazadouro autorizado (reproveitamento de 5% do deck  para aplicação no pavimento da zona do surf) .</v>
      </c>
      <c r="C56" s="388"/>
      <c r="D56" s="214">
        <f>SUM(C56:C58)</f>
        <v>163</v>
      </c>
      <c r="E56" s="214" t="str">
        <f>+'Medições detalhadas'!I65</f>
        <v>m²</v>
      </c>
      <c r="F56" s="253"/>
      <c r="G56" s="203">
        <f>+F56*D56</f>
        <v>0</v>
      </c>
      <c r="H56" s="204"/>
      <c r="I56" s="458"/>
      <c r="J56" s="453"/>
    </row>
    <row r="57" spans="1:10" ht="12" customHeight="1">
      <c r="A57" s="386">
        <f>+'Medições detalhadas'!A66</f>
        <v>0</v>
      </c>
      <c r="B57" s="387">
        <f>+'Medições detalhadas'!B66</f>
        <v>0</v>
      </c>
      <c r="C57" s="388"/>
      <c r="D57" s="214"/>
      <c r="E57" s="214"/>
      <c r="F57" s="253"/>
      <c r="G57" s="203">
        <f t="shared" ref="G57:G67" si="2">+F57*D57</f>
        <v>0</v>
      </c>
      <c r="H57" s="204"/>
      <c r="I57" s="458"/>
      <c r="J57" s="453"/>
    </row>
    <row r="58" spans="1:10" ht="12" customHeight="1">
      <c r="A58" s="386" t="str">
        <f>+'Medições detalhadas'!A67</f>
        <v>B.3.1.1</v>
      </c>
      <c r="B58" s="387" t="str">
        <f>+'Medições detalhadas'!B67</f>
        <v>Esplanada do restaurante</v>
      </c>
      <c r="C58" s="388">
        <f>+'Medições detalhadas'!H65</f>
        <v>163</v>
      </c>
      <c r="D58" s="214"/>
      <c r="E58" s="214"/>
      <c r="F58" s="253"/>
      <c r="G58" s="203">
        <f t="shared" si="2"/>
        <v>0</v>
      </c>
      <c r="H58" s="204"/>
      <c r="I58" s="458"/>
      <c r="J58" s="453"/>
    </row>
    <row r="59" spans="1:10" ht="12" customHeight="1">
      <c r="A59" s="386">
        <f>+'Medições detalhadas'!A68</f>
        <v>0</v>
      </c>
      <c r="B59" s="387">
        <f>+'Medições detalhadas'!B68</f>
        <v>0</v>
      </c>
      <c r="C59" s="388"/>
      <c r="D59" s="214"/>
      <c r="E59" s="214"/>
      <c r="F59" s="253"/>
      <c r="G59" s="203">
        <f t="shared" si="2"/>
        <v>0</v>
      </c>
      <c r="H59" s="206"/>
      <c r="I59" s="458"/>
      <c r="J59" s="453"/>
    </row>
    <row r="60" spans="1:10" ht="4.1500000000000004" customHeight="1">
      <c r="A60" s="155">
        <f>+'Medições detalhadas'!A69</f>
        <v>0</v>
      </c>
      <c r="B60" s="154">
        <f>+'Medições detalhadas'!B69</f>
        <v>0</v>
      </c>
      <c r="C60" s="208"/>
      <c r="D60" s="209"/>
      <c r="E60" s="209"/>
      <c r="F60" s="252"/>
      <c r="G60" s="195">
        <f t="shared" si="2"/>
        <v>0</v>
      </c>
      <c r="H60" s="202"/>
    </row>
    <row r="61" spans="1:10" ht="45" customHeight="1">
      <c r="A61" s="386" t="str">
        <f>+'Medições detalhadas'!A70</f>
        <v>B.3.2</v>
      </c>
      <c r="B61" s="387" t="str">
        <f>+'Medições detalhadas'!B70</f>
        <v>Reparação e tratamento  de pavimento Deck de madeira  existente, incluindo substituição pontual das peças quando necessário, lixagem  da madeira, aplicação de  óleo protetor de base sintética do tipo "bondex Deck", e todos os trabalhos complementares.</v>
      </c>
      <c r="C61" s="388"/>
      <c r="D61" s="214">
        <f>SUM(C61:C64)</f>
        <v>233</v>
      </c>
      <c r="E61" s="214" t="str">
        <f>+'Medições detalhadas'!I70</f>
        <v>m²</v>
      </c>
      <c r="F61" s="253"/>
      <c r="G61" s="203">
        <f t="shared" si="2"/>
        <v>0</v>
      </c>
      <c r="H61" s="204"/>
    </row>
    <row r="62" spans="1:10" ht="12" customHeight="1">
      <c r="A62" s="386">
        <f>+'Medições detalhadas'!A71</f>
        <v>0</v>
      </c>
      <c r="B62" s="387">
        <f>+'Medições detalhadas'!B71</f>
        <v>0</v>
      </c>
      <c r="C62" s="388"/>
      <c r="D62" s="214"/>
      <c r="E62" s="214"/>
      <c r="F62" s="253"/>
      <c r="G62" s="203">
        <f t="shared" si="2"/>
        <v>0</v>
      </c>
      <c r="H62" s="204"/>
    </row>
    <row r="63" spans="1:10" ht="12" customHeight="1">
      <c r="A63" s="386" t="str">
        <f>+'Medições detalhadas'!A72</f>
        <v>B.3.2.1</v>
      </c>
      <c r="B63" s="387" t="str">
        <f>+'Medições detalhadas'!B72</f>
        <v>Pavimentos exteriores - Armazém de apoio ao bar e Instalações sanitárias</v>
      </c>
      <c r="C63" s="388">
        <f>+'Medições detalhadas'!D72</f>
        <v>58</v>
      </c>
      <c r="D63" s="214"/>
      <c r="E63" s="214"/>
      <c r="F63" s="253"/>
      <c r="G63" s="203">
        <f t="shared" si="2"/>
        <v>0</v>
      </c>
      <c r="H63" s="204"/>
    </row>
    <row r="64" spans="1:10" ht="12" customHeight="1">
      <c r="A64" s="386" t="str">
        <f>+'Medições detalhadas'!A73</f>
        <v>B.3.2.2</v>
      </c>
      <c r="B64" s="387" t="str">
        <f>+'Medições detalhadas'!B73</f>
        <v>Pavimentos exteriores -Surf</v>
      </c>
      <c r="C64" s="388">
        <f>+'Medições detalhadas'!D73</f>
        <v>175</v>
      </c>
      <c r="D64" s="214"/>
      <c r="E64" s="214"/>
      <c r="F64" s="253"/>
      <c r="G64" s="203">
        <f t="shared" si="2"/>
        <v>0</v>
      </c>
      <c r="H64" s="204"/>
    </row>
    <row r="65" spans="1:10" ht="12" customHeight="1">
      <c r="A65" s="155">
        <f>+'Medições detalhadas'!A74</f>
        <v>0</v>
      </c>
      <c r="B65" s="154">
        <f>+'Medições detalhadas'!B74</f>
        <v>0</v>
      </c>
      <c r="C65" s="208"/>
      <c r="D65" s="209"/>
      <c r="E65" s="209"/>
      <c r="F65" s="252"/>
      <c r="G65" s="195">
        <f t="shared" si="2"/>
        <v>0</v>
      </c>
      <c r="H65" s="196"/>
    </row>
    <row r="66" spans="1:10" ht="12" customHeight="1">
      <c r="A66" s="155">
        <f>+'Medições detalhadas'!A75</f>
        <v>0</v>
      </c>
      <c r="B66" s="154">
        <f>+'Medições detalhadas'!B75</f>
        <v>0</v>
      </c>
      <c r="C66" s="208"/>
      <c r="D66" s="209"/>
      <c r="E66" s="209"/>
      <c r="F66" s="252"/>
      <c r="G66" s="195">
        <f t="shared" si="2"/>
        <v>0</v>
      </c>
      <c r="H66" s="202"/>
    </row>
    <row r="67" spans="1:10" ht="66.75" customHeight="1">
      <c r="A67" s="386" t="str">
        <f>+'Medições detalhadas'!A76</f>
        <v>B.3.3</v>
      </c>
      <c r="B67" s="387" t="str">
        <f>+'Medições detalhadas'!B76</f>
        <v xml:space="preserve">Fornecimento e assentamento de "Pavê " rectangular, com  6mm de espessura, incluindo camada de tout-venant com 15 cm, devidamente compactada, camada de traço seco de pó de pedra com cimento (espessura de 4 a 5 cm), enchimento de juntas com areia e restantes trabalhos necessários ao seu perfeito acabamento.
</v>
      </c>
      <c r="C67" s="388"/>
      <c r="D67" s="214">
        <f>SUM(C67:C69)</f>
        <v>163</v>
      </c>
      <c r="E67" s="214" t="str">
        <f>+'Medições detalhadas'!I76</f>
        <v>m²</v>
      </c>
      <c r="F67" s="253"/>
      <c r="G67" s="203">
        <f t="shared" si="2"/>
        <v>0</v>
      </c>
      <c r="H67" s="204"/>
      <c r="I67" s="458"/>
      <c r="J67" s="453"/>
    </row>
    <row r="68" spans="1:10" ht="11.25" customHeight="1">
      <c r="A68" s="386">
        <f>+'Medições detalhadas'!A77</f>
        <v>0</v>
      </c>
      <c r="B68" s="387">
        <f>+'Medições detalhadas'!B77</f>
        <v>0</v>
      </c>
      <c r="C68" s="388"/>
      <c r="D68" s="214"/>
      <c r="E68" s="214"/>
      <c r="F68" s="253"/>
      <c r="G68" s="203"/>
      <c r="H68" s="204"/>
      <c r="I68" s="458"/>
      <c r="J68" s="453"/>
    </row>
    <row r="69" spans="1:10" ht="11.25" customHeight="1">
      <c r="A69" s="386" t="str">
        <f>+'Medições detalhadas'!A78</f>
        <v>B.3.3.1</v>
      </c>
      <c r="B69" s="387" t="str">
        <f>+'Medições detalhadas'!B78</f>
        <v>Esplanada do restaurante</v>
      </c>
      <c r="C69" s="388">
        <f>+'Medições detalhadas'!H76</f>
        <v>163</v>
      </c>
      <c r="D69" s="214"/>
      <c r="E69" s="214"/>
      <c r="F69" s="253"/>
      <c r="G69" s="203"/>
      <c r="H69" s="204"/>
      <c r="I69" s="458"/>
      <c r="J69" s="453"/>
    </row>
    <row r="70" spans="1:10" ht="11.25" customHeight="1">
      <c r="A70" s="155">
        <f>+'Medições detalhadas'!A79</f>
        <v>0</v>
      </c>
      <c r="B70" s="154">
        <f>+'Medições detalhadas'!B79</f>
        <v>0</v>
      </c>
      <c r="C70" s="208"/>
      <c r="D70" s="209"/>
      <c r="E70" s="209"/>
      <c r="F70" s="252"/>
      <c r="G70" s="195"/>
      <c r="H70" s="202"/>
    </row>
    <row r="71" spans="1:10" ht="16.149999999999999" customHeight="1">
      <c r="A71" s="186" t="str">
        <f>+'Medições detalhadas'!A80</f>
        <v>B.4</v>
      </c>
      <c r="B71" s="183" t="str">
        <f>+'Medições detalhadas'!B80</f>
        <v>Caleiras corridas</v>
      </c>
      <c r="C71" s="208"/>
      <c r="D71" s="209"/>
      <c r="E71" s="209"/>
      <c r="F71" s="252"/>
      <c r="G71" s="195"/>
      <c r="H71" s="196">
        <f>+G73+G77</f>
        <v>0</v>
      </c>
    </row>
    <row r="72" spans="1:10" ht="11.25" customHeight="1">
      <c r="A72" s="386">
        <f>+'Medições detalhadas'!A81</f>
        <v>0</v>
      </c>
      <c r="B72" s="387">
        <f>+'Medições detalhadas'!B81</f>
        <v>0</v>
      </c>
      <c r="C72" s="388"/>
      <c r="D72" s="214"/>
      <c r="E72" s="214"/>
      <c r="F72" s="253"/>
      <c r="G72" s="203"/>
      <c r="H72" s="204"/>
    </row>
    <row r="73" spans="1:10" ht="48.75" customHeight="1">
      <c r="A73" s="386" t="str">
        <f>+'Medições detalhadas'!A82</f>
        <v>B.4.1</v>
      </c>
      <c r="B73" s="387" t="str">
        <f>+'Medições detalhadas'!B82</f>
        <v>Execução de  limpeza e  desobstrução, das caleiras existentes do tipo "ACO SELF",  incluindo  desmontagem e montagem das caleiras para limpeza, reparação/substituição dos acessórios necessários e todos os trabalhos complementares.</v>
      </c>
      <c r="C73" s="388"/>
      <c r="D73" s="214">
        <f>+C75</f>
        <v>54.2</v>
      </c>
      <c r="E73" s="214" t="str">
        <f>+'Medições detalhadas'!I82</f>
        <v>ml</v>
      </c>
      <c r="F73" s="253"/>
      <c r="G73" s="203">
        <f>+F73*D73</f>
        <v>0</v>
      </c>
      <c r="H73" s="204"/>
    </row>
    <row r="74" spans="1:10" ht="12" customHeight="1">
      <c r="A74" s="386">
        <f>+'Medições detalhadas'!A83</f>
        <v>0</v>
      </c>
      <c r="B74" s="387">
        <f>+'Medições detalhadas'!B83</f>
        <v>0</v>
      </c>
      <c r="C74" s="388"/>
      <c r="D74" s="214"/>
      <c r="E74" s="214"/>
      <c r="F74" s="253"/>
      <c r="G74" s="203">
        <f t="shared" ref="G74:G81" si="3">+F74*D74</f>
        <v>0</v>
      </c>
      <c r="H74" s="204"/>
    </row>
    <row r="75" spans="1:10" ht="39.6" customHeight="1">
      <c r="A75" s="386" t="str">
        <f>+'Medições detalhadas'!A84</f>
        <v>B.4.1.1</v>
      </c>
      <c r="B75" s="387" t="str">
        <f>+'Medições detalhadas'!B84</f>
        <v>Pavimentoa exteriores</v>
      </c>
      <c r="C75" s="388">
        <f>+'Medições detalhadas'!H82</f>
        <v>54.2</v>
      </c>
      <c r="D75" s="214"/>
      <c r="E75" s="214"/>
      <c r="F75" s="253"/>
      <c r="G75" s="203">
        <f t="shared" si="3"/>
        <v>0</v>
      </c>
      <c r="H75" s="204"/>
    </row>
    <row r="76" spans="1:10" ht="12" customHeight="1">
      <c r="A76" s="155"/>
      <c r="B76" s="154"/>
      <c r="C76" s="208"/>
      <c r="D76" s="209"/>
      <c r="E76" s="209"/>
      <c r="F76" s="252"/>
      <c r="G76" s="195">
        <f t="shared" si="3"/>
        <v>0</v>
      </c>
      <c r="H76" s="202"/>
    </row>
    <row r="77" spans="1:10" ht="59.45" customHeight="1">
      <c r="A77" s="386" t="str">
        <f>+'Medições detalhadas'!A91</f>
        <v>B.4.2</v>
      </c>
      <c r="B77" s="387" t="str">
        <f>+'Medições detalhadas'!B91</f>
        <v>Fornecimento e aplicação  de canal em Betão Polímero tipo  "Aco Self 200" , ou equivalente com classe de carga -C250, para recolha  de águas pluviais, grelha galvanizada do tipo  "Aco self 200", ou equivalente, classe de carga  A15, Sumidouro Self 200 com grelha Passarela AG, incluindo todos os acessórios de fixação, trabalhos complementares  e apoio de construção civil, conforme cláusulas técnicas .</v>
      </c>
      <c r="C77" s="388"/>
      <c r="D77" s="214">
        <f>SUM(C77:C79)</f>
        <v>32</v>
      </c>
      <c r="E77" s="214" t="str">
        <f>+'Medições detalhadas'!I91</f>
        <v>ml</v>
      </c>
      <c r="F77" s="253"/>
      <c r="G77" s="203">
        <f t="shared" si="3"/>
        <v>0</v>
      </c>
      <c r="H77" s="204"/>
    </row>
    <row r="78" spans="1:10" ht="12" customHeight="1">
      <c r="A78" s="386"/>
      <c r="B78" s="387"/>
      <c r="C78" s="388"/>
      <c r="D78" s="214"/>
      <c r="E78" s="214"/>
      <c r="F78" s="253"/>
      <c r="G78" s="203">
        <f t="shared" si="3"/>
        <v>0</v>
      </c>
      <c r="H78" s="204"/>
    </row>
    <row r="79" spans="1:10" ht="12" customHeight="1">
      <c r="A79" s="386" t="str">
        <f>+'Medições detalhadas'!A93</f>
        <v>B.4.2.1</v>
      </c>
      <c r="B79" s="387" t="str">
        <f>+'Medições detalhadas'!B93</f>
        <v>Arredores exteriores - Junto ao prédio de apoio e I.S.</v>
      </c>
      <c r="C79" s="388">
        <f>+'Medições detalhadas'!H91</f>
        <v>32</v>
      </c>
      <c r="D79" s="214"/>
      <c r="E79" s="214"/>
      <c r="F79" s="253"/>
      <c r="G79" s="203">
        <f t="shared" si="3"/>
        <v>0</v>
      </c>
      <c r="H79" s="206"/>
    </row>
    <row r="80" spans="1:10" ht="12" customHeight="1">
      <c r="A80" s="155">
        <f>+'Medições detalhadas'!A94</f>
        <v>0</v>
      </c>
      <c r="B80" s="154"/>
      <c r="C80" s="208"/>
      <c r="D80" s="209"/>
      <c r="E80" s="209"/>
      <c r="F80" s="252"/>
      <c r="G80" s="195">
        <f t="shared" si="3"/>
        <v>0</v>
      </c>
      <c r="H80" s="202"/>
    </row>
    <row r="81" spans="1:8" ht="12" customHeight="1">
      <c r="A81" s="155">
        <f>+'Medições detalhadas'!A96</f>
        <v>0</v>
      </c>
      <c r="B81" s="154">
        <f>+'Medições detalhadas'!B96</f>
        <v>0</v>
      </c>
      <c r="C81" s="208"/>
      <c r="D81" s="209"/>
      <c r="E81" s="214"/>
      <c r="F81" s="253"/>
      <c r="G81" s="195">
        <f t="shared" si="3"/>
        <v>0</v>
      </c>
      <c r="H81" s="202"/>
    </row>
    <row r="82" spans="1:8" ht="12" customHeight="1">
      <c r="A82" s="186" t="str">
        <f>+'Medições detalhadas'!A97</f>
        <v>B.5</v>
      </c>
      <c r="B82" s="183" t="str">
        <f>+'Medições detalhadas'!B97</f>
        <v>Tratamento de betão - escadas</v>
      </c>
      <c r="C82" s="255"/>
      <c r="D82" s="256"/>
      <c r="E82" s="219"/>
      <c r="F82" s="254"/>
      <c r="G82" s="281"/>
      <c r="H82" s="196">
        <f>+G83</f>
        <v>0</v>
      </c>
    </row>
    <row r="83" spans="1:8" ht="69" customHeight="1">
      <c r="A83" s="386" t="str">
        <f>+'Medições detalhadas'!A99</f>
        <v>B.5.1</v>
      </c>
      <c r="B83" s="387" t="str">
        <f>+'Medições detalhadas'!B99</f>
        <v xml:space="preserve">Reparação dos degraus das escadas em betão ,execução  da remoção da superficie do betão com meios mecanicos até atingir um suporte firme, tendo como  o objetivo de abrir o poro do betão para melhor aderência do novo revestimento, execução de   barramento de regularização  com  proteção do betão do tipo  "Mapefinish", ou equivalente  e todos os trabalhos complementares, conforme cláusulas técnicas. </v>
      </c>
      <c r="C83" s="388"/>
      <c r="D83" s="214">
        <f>SUM(C83:C85)</f>
        <v>17.7</v>
      </c>
      <c r="E83" s="214" t="str">
        <f>+'Medições detalhadas'!I99</f>
        <v>m²</v>
      </c>
      <c r="F83" s="253"/>
      <c r="G83" s="203">
        <f>+F83*D83</f>
        <v>0</v>
      </c>
      <c r="H83" s="204"/>
    </row>
    <row r="84" spans="1:8" ht="12" customHeight="1">
      <c r="A84" s="386">
        <f>+'Medições detalhadas'!A100</f>
        <v>0</v>
      </c>
      <c r="B84" s="387">
        <f>+'Medições detalhadas'!B100</f>
        <v>0</v>
      </c>
      <c r="C84" s="388"/>
      <c r="D84" s="214"/>
      <c r="E84" s="214"/>
      <c r="F84" s="253"/>
      <c r="G84" s="203"/>
      <c r="H84" s="204"/>
    </row>
    <row r="85" spans="1:8" ht="12" customHeight="1">
      <c r="A85" s="386" t="str">
        <f>+'Medições detalhadas'!A101</f>
        <v>B.5.1.1</v>
      </c>
      <c r="B85" s="387" t="str">
        <f>+'Medições detalhadas'!B101</f>
        <v xml:space="preserve">Escadarias exteriores </v>
      </c>
      <c r="C85" s="388">
        <f>+'Medições detalhadas'!H99</f>
        <v>17.7</v>
      </c>
      <c r="D85" s="214"/>
      <c r="E85" s="214"/>
      <c r="F85" s="253"/>
      <c r="G85" s="203"/>
      <c r="H85" s="204"/>
    </row>
    <row r="86" spans="1:8" ht="12" customHeight="1">
      <c r="A86" s="155"/>
      <c r="B86" s="154"/>
      <c r="C86" s="208"/>
      <c r="D86" s="209"/>
      <c r="E86" s="209"/>
      <c r="F86" s="252"/>
      <c r="G86" s="195"/>
      <c r="H86" s="202"/>
    </row>
    <row r="87" spans="1:8" ht="12" customHeight="1">
      <c r="A87" s="186" t="str">
        <f>+'Medições detalhadas'!A107</f>
        <v>B.6</v>
      </c>
      <c r="B87" s="183" t="str">
        <f>+'Medições detalhadas'!B107</f>
        <v>Pintura de estacionamentos</v>
      </c>
      <c r="C87" s="255"/>
      <c r="D87" s="256"/>
      <c r="E87" s="256"/>
      <c r="F87" s="300"/>
      <c r="G87" s="281"/>
      <c r="H87" s="196">
        <f>+G89</f>
        <v>0</v>
      </c>
    </row>
    <row r="88" spans="1:8" ht="12" customHeight="1">
      <c r="A88" s="155">
        <f>+'Medições detalhadas'!A108</f>
        <v>0</v>
      </c>
      <c r="B88" s="154">
        <f>+'Medições detalhadas'!B108</f>
        <v>0</v>
      </c>
      <c r="C88" s="208"/>
      <c r="D88" s="209"/>
      <c r="E88" s="209"/>
      <c r="F88" s="252"/>
      <c r="G88" s="195"/>
      <c r="H88" s="202"/>
    </row>
    <row r="89" spans="1:8" ht="54" customHeight="1">
      <c r="A89" s="155" t="str">
        <f>+'Medições detalhadas'!A109</f>
        <v>B.6.1</v>
      </c>
      <c r="B89" s="154" t="str">
        <f>+'Medições detalhadas'!B109</f>
        <v>Fornecimento e aplicação de pintura   sobre pavimentos  exteriores  com tinta de borracha clorada, acabamento semi-brilhante, para a marcação de lugares , com uma largura de linha de 5 cm; aplicado em duas ou mais camadas até alcançar uma espessura mínima de 2 mm, incluindo limpeza prévia do pó existente na sua superfície .</v>
      </c>
      <c r="C89" s="208"/>
      <c r="D89" s="209">
        <f>SUM(C89:C93)</f>
        <v>116.4</v>
      </c>
      <c r="E89" s="209" t="str">
        <f>+'Medições detalhadas'!I109</f>
        <v>ml</v>
      </c>
      <c r="F89" s="252"/>
      <c r="G89" s="195">
        <f>+F89*D89</f>
        <v>0</v>
      </c>
      <c r="H89" s="202"/>
    </row>
    <row r="90" spans="1:8" ht="12" customHeight="1">
      <c r="A90" s="155">
        <f>+'Medições detalhadas'!A110</f>
        <v>0</v>
      </c>
      <c r="B90" s="154">
        <f>+'Medições detalhadas'!B110</f>
        <v>0</v>
      </c>
      <c r="C90" s="208"/>
      <c r="D90" s="209"/>
      <c r="E90" s="209"/>
      <c r="F90" s="252"/>
      <c r="G90" s="195"/>
      <c r="H90" s="202"/>
    </row>
    <row r="91" spans="1:8" ht="12" customHeight="1">
      <c r="A91" s="155" t="str">
        <f>+'Medições detalhadas'!A111</f>
        <v>B.6.1.1</v>
      </c>
      <c r="B91" s="154" t="str">
        <f>+'Medições detalhadas'!B111</f>
        <v>Cargas e descargas - 250x900</v>
      </c>
      <c r="C91" s="208">
        <f>+'Medições detalhadas'!G111</f>
        <v>41.4</v>
      </c>
      <c r="D91" s="209"/>
      <c r="E91" s="209"/>
      <c r="F91" s="252"/>
      <c r="G91" s="195"/>
      <c r="H91" s="202"/>
    </row>
    <row r="92" spans="1:8" ht="12" customHeight="1">
      <c r="A92" s="155" t="str">
        <f>+'Medições detalhadas'!A112</f>
        <v>B.6.1.2</v>
      </c>
      <c r="B92" s="154" t="str">
        <f>+'Medições detalhadas'!B112</f>
        <v>Associação  Surf - 250x500</v>
      </c>
      <c r="C92" s="208">
        <f>+'Medições detalhadas'!G112</f>
        <v>30</v>
      </c>
      <c r="D92" s="209"/>
      <c r="E92" s="209"/>
      <c r="F92" s="252"/>
      <c r="G92" s="195"/>
      <c r="H92" s="202"/>
    </row>
    <row r="93" spans="1:8" ht="12" customHeight="1">
      <c r="A93" s="155" t="str">
        <f>+'Medições detalhadas'!A113</f>
        <v>B.6.1.3</v>
      </c>
      <c r="B93" s="154" t="str">
        <f>+'Medições detalhadas'!B113</f>
        <v>Público -  250x500</v>
      </c>
      <c r="C93" s="208">
        <f>+'Medições detalhadas'!G113</f>
        <v>45</v>
      </c>
      <c r="D93" s="209"/>
      <c r="E93" s="209"/>
      <c r="F93" s="252"/>
      <c r="G93" s="195"/>
      <c r="H93" s="202"/>
    </row>
    <row r="94" spans="1:8" ht="12" customHeight="1">
      <c r="A94" s="155">
        <f>+'Medições detalhadas'!A114</f>
        <v>0</v>
      </c>
      <c r="B94" s="154">
        <f>+'Medições detalhadas'!B114</f>
        <v>0</v>
      </c>
      <c r="C94" s="208"/>
      <c r="D94" s="209"/>
      <c r="E94" s="209"/>
      <c r="F94" s="252"/>
      <c r="G94" s="195"/>
      <c r="H94" s="202"/>
    </row>
    <row r="95" spans="1:8" ht="12" customHeight="1">
      <c r="A95" s="155">
        <f>+'Medições detalhadas'!A114</f>
        <v>0</v>
      </c>
      <c r="B95" s="154">
        <f>+'Medições detalhadas'!B114</f>
        <v>0</v>
      </c>
      <c r="C95" s="208"/>
      <c r="D95" s="209"/>
      <c r="E95" s="209"/>
      <c r="F95" s="252"/>
      <c r="G95" s="195"/>
      <c r="H95" s="202"/>
    </row>
    <row r="96" spans="1:8" ht="12.6" customHeight="1">
      <c r="A96" s="412" t="str">
        <f>+'Medições detalhadas'!A115</f>
        <v>C</v>
      </c>
      <c r="B96" s="413" t="str">
        <f>+'Medições detalhadas'!B115</f>
        <v>MUROS</v>
      </c>
      <c r="C96" s="414"/>
      <c r="D96" s="415"/>
      <c r="E96" s="415"/>
      <c r="F96" s="416"/>
      <c r="G96" s="417"/>
      <c r="H96" s="418">
        <f>+H98+H110</f>
        <v>0</v>
      </c>
    </row>
    <row r="97" spans="1:8" ht="12.75" customHeight="1">
      <c r="A97" s="155"/>
      <c r="B97" s="154"/>
      <c r="C97" s="208"/>
      <c r="D97" s="209"/>
      <c r="E97" s="209"/>
      <c r="F97" s="252"/>
      <c r="G97" s="195"/>
      <c r="H97" s="202"/>
    </row>
    <row r="98" spans="1:8" ht="24.75" customHeight="1">
      <c r="A98" s="186" t="str">
        <f>+'Medições detalhadas'!A117</f>
        <v>C.1</v>
      </c>
      <c r="B98" s="183" t="str">
        <f>+'Medições detalhadas'!B117</f>
        <v>Tratamento de betão - muretes</v>
      </c>
      <c r="C98" s="208"/>
      <c r="D98" s="209"/>
      <c r="E98" s="209"/>
      <c r="F98" s="252"/>
      <c r="G98" s="195"/>
      <c r="H98" s="196">
        <f>+G100+G105</f>
        <v>0</v>
      </c>
    </row>
    <row r="99" spans="1:8" ht="9.6" customHeight="1">
      <c r="A99" s="186"/>
      <c r="B99" s="183"/>
      <c r="C99" s="208"/>
      <c r="D99" s="209"/>
      <c r="E99" s="209"/>
      <c r="F99" s="252"/>
      <c r="G99" s="195"/>
      <c r="H99" s="202"/>
    </row>
    <row r="100" spans="1:8" ht="63.6" customHeight="1">
      <c r="A100" s="386" t="str">
        <f>+'Medições detalhadas'!A119</f>
        <v>C.1.1</v>
      </c>
      <c r="B100" s="387" t="str">
        <f>+'Medições detalhadas'!B119</f>
        <v>Reparação dos muretes em betão ,execução  da remoção da superficie do betão com meios mecanicos até atingir um suporte firme, tendo como  o objetivo de abrir o poro do betão para melhor aderência do novo revestimento, execução de  barramento de regularização para  proteção do betão do tipo  Mapefinish, ou equivalente  e todos os trabalhos complementares, conforme cláusulas técnicas.  (considerado 60%)</v>
      </c>
      <c r="C100" s="388"/>
      <c r="D100" s="214">
        <f>SUM(C100:C103)</f>
        <v>45.6</v>
      </c>
      <c r="E100" s="214" t="str">
        <f>+'Medições detalhadas'!I125</f>
        <v>m²</v>
      </c>
      <c r="F100" s="253"/>
      <c r="G100" s="203">
        <f>+F100*D100</f>
        <v>0</v>
      </c>
      <c r="H100" s="204"/>
    </row>
    <row r="101" spans="1:8" ht="12.75" customHeight="1">
      <c r="A101" s="386"/>
      <c r="B101" s="387"/>
      <c r="C101" s="388"/>
      <c r="D101" s="214"/>
      <c r="E101" s="214"/>
      <c r="F101" s="253"/>
      <c r="G101" s="203">
        <f t="shared" ref="G101:G107" si="4">+F101*D101</f>
        <v>0</v>
      </c>
      <c r="H101" s="204"/>
    </row>
    <row r="102" spans="1:8" ht="12.75" customHeight="1">
      <c r="A102" s="386" t="str">
        <f>+'Medições detalhadas'!A121</f>
        <v>C.1.1</v>
      </c>
      <c r="B102" s="387" t="str">
        <f>+'Medições detalhadas'!B127</f>
        <v>Muretes - Armazém de apoio ao bar e Instalações sanitárias</v>
      </c>
      <c r="C102" s="388">
        <f>SUM('Medições detalhadas'!G121)</f>
        <v>9.6</v>
      </c>
      <c r="D102" s="214"/>
      <c r="E102" s="214"/>
      <c r="F102" s="253"/>
      <c r="G102" s="203">
        <f t="shared" si="4"/>
        <v>0</v>
      </c>
      <c r="H102" s="204"/>
    </row>
    <row r="103" spans="1:8" ht="12.75" customHeight="1">
      <c r="A103" s="386" t="str">
        <f>+'Medições detalhadas'!A122</f>
        <v>C.1.2</v>
      </c>
      <c r="B103" s="387" t="str">
        <f>+'Medições detalhadas'!B128</f>
        <v>Muretes - restaurante</v>
      </c>
      <c r="C103" s="388">
        <f>+'Medições detalhadas'!G122+'Medições detalhadas'!G123</f>
        <v>36</v>
      </c>
      <c r="D103" s="214"/>
      <c r="E103" s="214"/>
      <c r="F103" s="253"/>
      <c r="G103" s="203">
        <f t="shared" si="4"/>
        <v>0</v>
      </c>
      <c r="H103" s="204"/>
    </row>
    <row r="104" spans="1:8" ht="12.75" customHeight="1">
      <c r="A104" s="155">
        <f>+'Medições detalhadas'!A123</f>
        <v>0</v>
      </c>
      <c r="B104" s="154">
        <f>+'Medições detalhadas'!B129</f>
        <v>0</v>
      </c>
      <c r="C104" s="208"/>
      <c r="D104" s="209"/>
      <c r="E104" s="209"/>
      <c r="F104" s="252"/>
      <c r="G104" s="195">
        <f t="shared" si="4"/>
        <v>0</v>
      </c>
      <c r="H104" s="202"/>
    </row>
    <row r="105" spans="1:8" ht="40.5" customHeight="1">
      <c r="A105" s="155" t="str">
        <f>+'Medições detalhadas'!A125</f>
        <v>C.1.2</v>
      </c>
      <c r="B105" s="154" t="str">
        <f>+'Medições detalhadas'!B125</f>
        <v>Fornecimento e aplicação de pintura sintética  decorativa e de proteção  do tipo Sikagard Betoncolor, ou equivalente e  todos os trabalhos complementares, conforme cláusulas técnicas.</v>
      </c>
      <c r="C105" s="208"/>
      <c r="D105" s="209">
        <f>SUM(C105:C108)</f>
        <v>76</v>
      </c>
      <c r="E105" s="209" t="str">
        <f>+'Medições detalhadas'!I125</f>
        <v>m²</v>
      </c>
      <c r="F105" s="252"/>
      <c r="G105" s="195">
        <f t="shared" si="4"/>
        <v>0</v>
      </c>
      <c r="H105" s="202"/>
    </row>
    <row r="106" spans="1:8" ht="16.899999999999999" customHeight="1">
      <c r="A106" s="155">
        <f>+'Medições detalhadas'!A126</f>
        <v>0</v>
      </c>
      <c r="B106" s="154">
        <f>+'Medições detalhadas'!B126</f>
        <v>0</v>
      </c>
      <c r="C106" s="208"/>
      <c r="D106" s="209"/>
      <c r="E106" s="209"/>
      <c r="F106" s="252"/>
      <c r="G106" s="195">
        <f t="shared" si="4"/>
        <v>0</v>
      </c>
      <c r="H106" s="202"/>
    </row>
    <row r="107" spans="1:8" ht="12.75" customHeight="1">
      <c r="A107" s="155" t="str">
        <f>+'Medições detalhadas'!A127</f>
        <v>C.1.2.1</v>
      </c>
      <c r="B107" s="154" t="str">
        <f>+'Medições detalhadas'!B127</f>
        <v>Muretes - Armazém de apoio ao bar e Instalações sanitárias</v>
      </c>
      <c r="C107" s="208">
        <f>+'Medições detalhadas'!G127</f>
        <v>16</v>
      </c>
      <c r="D107" s="209"/>
      <c r="E107" s="209"/>
      <c r="F107" s="252"/>
      <c r="G107" s="195">
        <f t="shared" si="4"/>
        <v>0</v>
      </c>
      <c r="H107" s="202"/>
    </row>
    <row r="108" spans="1:8" ht="17.45" customHeight="1">
      <c r="A108" s="155" t="str">
        <f>+'Medições detalhadas'!A128</f>
        <v>C.1.2.2</v>
      </c>
      <c r="B108" s="154" t="str">
        <f>+'Medições detalhadas'!B128</f>
        <v>Muretes - restaurante</v>
      </c>
      <c r="C108" s="208">
        <f>+'Medições detalhadas'!G128</f>
        <v>60</v>
      </c>
      <c r="D108" s="209"/>
      <c r="E108" s="209"/>
      <c r="F108" s="252"/>
      <c r="G108" s="195"/>
      <c r="H108" s="196"/>
    </row>
    <row r="109" spans="1:8" ht="15" customHeight="1">
      <c r="A109" s="155">
        <f>+'Medições detalhadas'!A129</f>
        <v>0</v>
      </c>
      <c r="B109" s="154">
        <f>+'Medições detalhadas'!B129</f>
        <v>0</v>
      </c>
      <c r="C109" s="208"/>
      <c r="D109" s="209"/>
      <c r="E109" s="209"/>
      <c r="F109" s="252"/>
      <c r="G109" s="195"/>
      <c r="H109" s="202"/>
    </row>
    <row r="110" spans="1:8" ht="12" customHeight="1">
      <c r="A110" s="186" t="str">
        <f>+'Medições detalhadas'!A131</f>
        <v>C.2</v>
      </c>
      <c r="B110" s="183" t="str">
        <f>+'Medições detalhadas'!B131</f>
        <v>Pintura de muros periféricos e rampas</v>
      </c>
      <c r="C110" s="208"/>
      <c r="D110" s="209"/>
      <c r="E110" s="209"/>
      <c r="F110" s="252"/>
      <c r="G110" s="195"/>
      <c r="H110" s="196">
        <f>+G112+G116</f>
        <v>0</v>
      </c>
    </row>
    <row r="111" spans="1:8" ht="12" customHeight="1">
      <c r="A111" s="155">
        <f>+'Medições detalhadas'!A132</f>
        <v>0</v>
      </c>
      <c r="B111" s="154">
        <f>+'Medições detalhadas'!B132</f>
        <v>0</v>
      </c>
      <c r="C111" s="208"/>
      <c r="D111" s="209"/>
      <c r="E111" s="209"/>
      <c r="F111" s="252"/>
      <c r="G111" s="195"/>
      <c r="H111" s="202"/>
    </row>
    <row r="112" spans="1:8" ht="141" customHeight="1">
      <c r="A112" s="155" t="str">
        <f>+'Medições detalhadas'!A133</f>
        <v>C.2.1</v>
      </c>
      <c r="B112" s="154" t="str">
        <f>+'Medições detalhadas'!B133</f>
        <v xml:space="preserve">Descrição dos trabalhos:                                                                                                                                                                                                                                                                                                                  
A. Execução de reparação e preparação de zonas de paredes de fachadas   exteriores, incluindo limpeza das tintas existentes com jacto de água, reparação de fissuras com abertura das mesmas, com os seguintes métodos:
• Pequenas fissuras ou fendas deverão ser reparadas com argamassa de reparação  “Polypred-Cin" ou equivalente. 
• Fornecimento e aplicação de tinta aquosa   "CIN - Plastocin" , ou equivalente nas zonas tratadas.                                                                                                                                                            •zonas com humidades deve ser aplicado um esquema de impermeabilização do tipo Mapei ou equivalente em contra-pressão / pressão negativa, previamente à aplicação de esquema de tratamento de base/revestimento e pintura, incluindo trabalhos preparatórios necessários, incluindo zonas de rodapés alvo de intervenção . (foi considerado 10% da área total)      </v>
      </c>
      <c r="C112" s="208"/>
      <c r="D112" s="209">
        <f>SUM(C112:C115)</f>
        <v>70</v>
      </c>
      <c r="E112" s="209" t="str">
        <f>+'Medições detalhadas'!I133</f>
        <v>m²</v>
      </c>
      <c r="F112" s="252"/>
      <c r="G112" s="195">
        <f>+F112*D112</f>
        <v>0</v>
      </c>
      <c r="H112" s="202"/>
    </row>
    <row r="113" spans="1:8" ht="16.899999999999999" customHeight="1">
      <c r="A113" s="155">
        <f>+'Medições detalhadas'!A134</f>
        <v>0</v>
      </c>
      <c r="B113" s="154">
        <f>+'Medições detalhadas'!B134</f>
        <v>0</v>
      </c>
      <c r="C113" s="208"/>
      <c r="D113" s="209"/>
      <c r="E113" s="218"/>
      <c r="F113" s="252"/>
      <c r="G113" s="195">
        <f t="shared" ref="G113:G116" si="5">+F113*D113</f>
        <v>0</v>
      </c>
      <c r="H113" s="202"/>
    </row>
    <row r="114" spans="1:8" ht="12.75" customHeight="1">
      <c r="A114" s="155" t="str">
        <f>+'Medições detalhadas'!A135</f>
        <v>C.2.1.1</v>
      </c>
      <c r="B114" s="154" t="str">
        <f>+'Medições detalhadas'!B135</f>
        <v>Muros periféricos</v>
      </c>
      <c r="C114" s="208">
        <f>+'Medições detalhadas'!G135</f>
        <v>70</v>
      </c>
      <c r="D114" s="209"/>
      <c r="E114" s="209"/>
      <c r="F114" s="252"/>
      <c r="G114" s="195">
        <f t="shared" si="5"/>
        <v>0</v>
      </c>
      <c r="H114" s="202"/>
    </row>
    <row r="115" spans="1:8" ht="12.75" customHeight="1">
      <c r="A115" s="155">
        <f>+'Medições detalhadas'!A136</f>
        <v>0</v>
      </c>
      <c r="B115" s="154">
        <f>+'Medições detalhadas'!B136</f>
        <v>0</v>
      </c>
      <c r="C115" s="208"/>
      <c r="D115" s="209"/>
      <c r="E115" s="209"/>
      <c r="F115" s="252"/>
      <c r="G115" s="195">
        <f t="shared" si="5"/>
        <v>0</v>
      </c>
      <c r="H115" s="202"/>
    </row>
    <row r="116" spans="1:8" ht="51.6" customHeight="1">
      <c r="A116" s="386" t="str">
        <f>+'Medições detalhadas'!A137</f>
        <v>C.2.2</v>
      </c>
      <c r="B116" s="387" t="str">
        <f>+'Medições detalhadas'!B137</f>
        <v xml:space="preserve">Fornecimento e aplicação de camada de tinta aquosa 100% acrílica para paredes de fachadas, NováquaHD-Cin,  ou equivalente, na cor cinza identica à existente,  no mínimo de 2 demãos, sobre uma demão de primário, Cinolite HD-Cin, ou equivalente , incluindo preparação da base e todos os trabalhos e materiais necessários, incluindo montagem e desmontagem de andaimes.  </v>
      </c>
      <c r="C116" s="388"/>
      <c r="D116" s="214">
        <f>SUM(C116:C118)</f>
        <v>700</v>
      </c>
      <c r="E116" s="214" t="str">
        <f>+'Medições detalhadas'!I139</f>
        <v>m²</v>
      </c>
      <c r="F116" s="253"/>
      <c r="G116" s="203">
        <f t="shared" si="5"/>
        <v>0</v>
      </c>
      <c r="H116" s="204"/>
    </row>
    <row r="117" spans="1:8" ht="12.75" customHeight="1">
      <c r="A117" s="386">
        <f>+'Medições detalhadas'!A138</f>
        <v>0</v>
      </c>
      <c r="B117" s="387">
        <f>+'Medições detalhadas'!B138</f>
        <v>0</v>
      </c>
      <c r="C117" s="388"/>
      <c r="D117" s="214"/>
      <c r="E117" s="214"/>
      <c r="F117" s="253"/>
      <c r="G117" s="203"/>
      <c r="H117" s="206"/>
    </row>
    <row r="118" spans="1:8" ht="12.75" customHeight="1">
      <c r="A118" s="386" t="str">
        <f>+'Medições detalhadas'!A139</f>
        <v>C.2.2.1</v>
      </c>
      <c r="B118" s="387" t="str">
        <f>+'Medições detalhadas'!B139</f>
        <v>Muros periféricos</v>
      </c>
      <c r="C118" s="388">
        <f>+'Medições detalhadas'!H139</f>
        <v>700</v>
      </c>
      <c r="D118" s="214"/>
      <c r="E118" s="214"/>
      <c r="F118" s="253"/>
      <c r="G118" s="203"/>
      <c r="H118" s="204"/>
    </row>
    <row r="119" spans="1:8" ht="27" customHeight="1">
      <c r="A119" s="155">
        <f>+'Medições detalhadas'!A140</f>
        <v>0</v>
      </c>
      <c r="B119" s="154">
        <f>+'Medições detalhadas'!B140</f>
        <v>0</v>
      </c>
      <c r="C119" s="208"/>
      <c r="D119" s="209"/>
      <c r="E119" s="209"/>
      <c r="F119" s="252"/>
      <c r="G119" s="195"/>
      <c r="H119" s="202"/>
    </row>
    <row r="120" spans="1:8" ht="13.5" customHeight="1">
      <c r="A120" s="412" t="str">
        <f>+'Medições detalhadas'!A167</f>
        <v>D</v>
      </c>
      <c r="B120" s="413" t="str">
        <f>+'Medições detalhadas'!B167</f>
        <v xml:space="preserve">ZONA DE BIKE WASH </v>
      </c>
      <c r="C120" s="414"/>
      <c r="D120" s="415"/>
      <c r="E120" s="415"/>
      <c r="F120" s="416"/>
      <c r="G120" s="417"/>
      <c r="H120" s="418">
        <f>+H122</f>
        <v>0</v>
      </c>
    </row>
    <row r="121" spans="1:8" ht="12.75" customHeight="1">
      <c r="A121" s="155"/>
      <c r="B121" s="154"/>
      <c r="C121" s="208"/>
      <c r="D121" s="209"/>
      <c r="E121" s="209"/>
      <c r="F121" s="252"/>
      <c r="G121" s="195"/>
      <c r="H121" s="202"/>
    </row>
    <row r="122" spans="1:8" ht="12.75" customHeight="1">
      <c r="A122" s="186" t="str">
        <f>+'Medições detalhadas'!A169</f>
        <v>D.1</v>
      </c>
      <c r="B122" s="183" t="str">
        <f>+'Medições detalhadas'!B169</f>
        <v>Zona de Bike Wash</v>
      </c>
      <c r="C122" s="208"/>
      <c r="D122" s="209"/>
      <c r="E122" s="209"/>
      <c r="F122" s="252"/>
      <c r="G122" s="195"/>
      <c r="H122" s="202">
        <f>+G124</f>
        <v>0</v>
      </c>
    </row>
    <row r="123" spans="1:8" ht="12.75" customHeight="1">
      <c r="A123" s="155"/>
      <c r="B123" s="154"/>
      <c r="C123" s="208"/>
      <c r="D123" s="209"/>
      <c r="E123" s="209"/>
      <c r="F123" s="252"/>
      <c r="G123" s="195"/>
      <c r="H123" s="202">
        <f>+G123</f>
        <v>0</v>
      </c>
    </row>
    <row r="124" spans="1:8" ht="108.75" customHeight="1">
      <c r="A124" s="155" t="str">
        <f>+'Medições detalhadas'!A171</f>
        <v>D.1.1</v>
      </c>
      <c r="B124" s="154" t="str">
        <f>+'Medições detalhadas'!B171</f>
        <v xml:space="preserve">Fornecimento e aplicação da zona de bike wash, com realização de caixa de escoamento de águas, inclinação 2%, de 2500x4500mm com perímetro em Lancil de passeio de 1000x150x200mm, fixação ao pavimento com abertura de vala de assentamento, para receber pavimento em gradil de piso galvanizado 1500x1000x30mm, prever calha ómega 60mm alt. para apoio e fixação de gradil nas seções com encaminhamento de águas para ribeiro.
Suporte de bicicleta em perfil tubular circular de aço inoxidável ∅25mm, fixado a parede com bucha metálica.
</v>
      </c>
      <c r="C124" s="275"/>
      <c r="D124" s="276">
        <f>SUM(C124:C126)</f>
        <v>1</v>
      </c>
      <c r="E124" s="276" t="str">
        <f>+'Medições detalhadas'!I171</f>
        <v>un</v>
      </c>
      <c r="F124" s="253"/>
      <c r="G124" s="195">
        <f>+F124*D124</f>
        <v>0</v>
      </c>
      <c r="H124" s="202"/>
    </row>
    <row r="125" spans="1:8" ht="12.75" customHeight="1">
      <c r="A125" s="155">
        <f>+'Medições detalhadas'!A172</f>
        <v>0</v>
      </c>
      <c r="B125" s="154">
        <f>+'Medições detalhadas'!B172</f>
        <v>0</v>
      </c>
      <c r="C125" s="275"/>
      <c r="D125" s="276"/>
      <c r="E125" s="276"/>
      <c r="F125" s="252"/>
      <c r="G125" s="195"/>
      <c r="H125" s="196"/>
    </row>
    <row r="126" spans="1:8" ht="15" customHeight="1">
      <c r="A126" s="155" t="str">
        <f>+'Medições detalhadas'!A173</f>
        <v>D.1.1.1</v>
      </c>
      <c r="B126" s="154" t="str">
        <f>+'Medições detalhadas'!B173</f>
        <v xml:space="preserve"> zona de bike wash</v>
      </c>
      <c r="C126" s="275">
        <f>+'Medições detalhadas'!H171</f>
        <v>1</v>
      </c>
      <c r="D126" s="276"/>
      <c r="E126" s="276"/>
      <c r="F126" s="252"/>
      <c r="G126" s="195"/>
      <c r="H126" s="202"/>
    </row>
    <row r="127" spans="1:8" ht="36" customHeight="1">
      <c r="A127" s="155">
        <f>+'Medições detalhadas'!A174</f>
        <v>0</v>
      </c>
      <c r="B127" s="154">
        <f>+'Medições detalhadas'!B174</f>
        <v>0</v>
      </c>
      <c r="C127" s="275"/>
      <c r="D127" s="276"/>
      <c r="E127" s="276"/>
      <c r="F127" s="252"/>
      <c r="G127" s="195"/>
      <c r="H127" s="202"/>
    </row>
    <row r="128" spans="1:8" ht="12" customHeight="1">
      <c r="A128" s="412" t="str">
        <f>+'Medições detalhadas'!A175</f>
        <v>E</v>
      </c>
      <c r="B128" s="413" t="str">
        <f>+'Medições detalhadas'!B175</f>
        <v>SURFERS WASH ZONE</v>
      </c>
      <c r="C128" s="419"/>
      <c r="D128" s="420"/>
      <c r="E128" s="420"/>
      <c r="F128" s="416"/>
      <c r="G128" s="417"/>
      <c r="H128" s="418">
        <f>+H130</f>
        <v>0</v>
      </c>
    </row>
    <row r="129" spans="1:8" ht="12" customHeight="1">
      <c r="A129" s="185">
        <f>+'Medições detalhadas'!A176</f>
        <v>0</v>
      </c>
      <c r="B129" s="264">
        <f>+'Medições detalhadas'!B176</f>
        <v>0</v>
      </c>
      <c r="C129" s="277"/>
      <c r="D129" s="276"/>
      <c r="E129" s="276"/>
      <c r="F129" s="265"/>
      <c r="G129" s="266"/>
      <c r="H129" s="201"/>
    </row>
    <row r="130" spans="1:8" ht="12" customHeight="1">
      <c r="A130" s="186" t="str">
        <f>+'Medições detalhadas'!A177</f>
        <v>E.1</v>
      </c>
      <c r="B130" s="183" t="str">
        <f>+'Medições detalhadas'!B177</f>
        <v>Surfer Wash zone</v>
      </c>
      <c r="C130" s="277"/>
      <c r="D130" s="276"/>
      <c r="E130" s="276"/>
      <c r="F130" s="265"/>
      <c r="G130" s="266"/>
      <c r="H130" s="201">
        <f>+G132</f>
        <v>0</v>
      </c>
    </row>
    <row r="131" spans="1:8" ht="12" customHeight="1">
      <c r="A131" s="185"/>
      <c r="B131" s="264"/>
      <c r="C131" s="277"/>
      <c r="D131" s="276"/>
      <c r="E131" s="276"/>
      <c r="F131" s="265"/>
      <c r="G131" s="266"/>
      <c r="H131" s="201"/>
    </row>
    <row r="132" spans="1:8" ht="70.900000000000006" customHeight="1">
      <c r="A132" s="155" t="str">
        <f>+'Medições detalhadas'!A179</f>
        <v>E.1.1</v>
      </c>
      <c r="B132" s="154" t="str">
        <f>+'Medições detalhadas'!B179</f>
        <v xml:space="preserve">Fornecimento e aplicação  de apoios em perfil tubular ∅ 25 de aço inoxidável polido 316M fixados a parede, para lavagem de fatos e pranchas de apoio aos desportos náuticos, com acessórios de fixação a paredes através de flanges, fundo de tubo com tampa copada e uniões em "T" de tubos paralelos e perpendiculares a parede.
</v>
      </c>
      <c r="C132" s="275"/>
      <c r="D132" s="276">
        <f>SUM(C132:C134)</f>
        <v>1</v>
      </c>
      <c r="E132" s="276" t="str">
        <f>+'Medições detalhadas'!I179</f>
        <v>un</v>
      </c>
      <c r="F132" s="253"/>
      <c r="G132" s="195">
        <f>+F132*D132</f>
        <v>0</v>
      </c>
      <c r="H132" s="202"/>
    </row>
    <row r="133" spans="1:8" ht="12" customHeight="1">
      <c r="A133" s="155">
        <f>+'Medições detalhadas'!A180</f>
        <v>0</v>
      </c>
      <c r="B133" s="154">
        <f>+'Medições detalhadas'!B180</f>
        <v>0</v>
      </c>
      <c r="C133" s="275"/>
      <c r="D133" s="276"/>
      <c r="E133" s="276"/>
      <c r="F133" s="252"/>
      <c r="G133" s="195"/>
      <c r="H133" s="202"/>
    </row>
    <row r="134" spans="1:8" ht="12" customHeight="1">
      <c r="A134" s="155" t="str">
        <f>+'Medições detalhadas'!A181</f>
        <v>E.1.1.1</v>
      </c>
      <c r="B134" s="154" t="str">
        <f>+'Medições detalhadas'!B181</f>
        <v>Zona do Surf</v>
      </c>
      <c r="C134" s="275">
        <f>+'Medições detalhadas'!H171</f>
        <v>1</v>
      </c>
      <c r="D134" s="276"/>
      <c r="E134" s="276"/>
      <c r="F134" s="252"/>
      <c r="G134" s="195"/>
      <c r="H134" s="202"/>
    </row>
    <row r="135" spans="1:8" ht="12" customHeight="1">
      <c r="A135" s="155"/>
      <c r="B135" s="154"/>
      <c r="C135" s="275"/>
      <c r="D135" s="276"/>
      <c r="E135" s="276"/>
      <c r="F135" s="252"/>
      <c r="G135" s="195"/>
      <c r="H135" s="202"/>
    </row>
    <row r="136" spans="1:8" ht="12" customHeight="1">
      <c r="A136" s="155"/>
      <c r="B136" s="154"/>
      <c r="C136" s="275"/>
      <c r="D136" s="276"/>
      <c r="E136" s="276"/>
      <c r="F136" s="252"/>
      <c r="G136" s="195"/>
      <c r="H136" s="202"/>
    </row>
    <row r="137" spans="1:8" ht="12" customHeight="1">
      <c r="A137" s="421" t="str">
        <f>+'Medições detalhadas'!A183</f>
        <v>F</v>
      </c>
      <c r="B137" s="402" t="str">
        <f>+'Medições detalhadas'!B183</f>
        <v>MOBILIÀRIO URBANO</v>
      </c>
      <c r="C137" s="422"/>
      <c r="D137" s="423"/>
      <c r="E137" s="424"/>
      <c r="F137" s="425"/>
      <c r="G137" s="426"/>
      <c r="H137" s="427">
        <f>+H140+H147+H158+H168+H174</f>
        <v>0</v>
      </c>
    </row>
    <row r="138" spans="1:8" ht="12" customHeight="1">
      <c r="A138" s="155"/>
      <c r="B138" s="154"/>
      <c r="C138" s="275"/>
      <c r="D138" s="276"/>
      <c r="E138" s="276"/>
      <c r="F138" s="195"/>
      <c r="G138" s="195"/>
      <c r="H138" s="202"/>
    </row>
    <row r="139" spans="1:8" ht="12" customHeight="1">
      <c r="A139" s="186" t="str">
        <f>+'Medições detalhadas'!A185</f>
        <v>F.1</v>
      </c>
      <c r="B139" s="183" t="str">
        <f>+'Medições detalhadas'!B185</f>
        <v>Remoção do mobiliário existente</v>
      </c>
      <c r="C139" s="275"/>
      <c r="D139" s="276"/>
      <c r="E139" s="276"/>
      <c r="F139" s="195"/>
      <c r="G139" s="195"/>
      <c r="H139" s="196">
        <f>+H141</f>
        <v>0</v>
      </c>
    </row>
    <row r="140" spans="1:8" ht="12" customHeight="1">
      <c r="A140" s="155"/>
      <c r="B140" s="154"/>
      <c r="C140" s="275"/>
      <c r="D140" s="276"/>
      <c r="E140" s="276"/>
      <c r="F140" s="195"/>
      <c r="G140" s="195"/>
      <c r="H140" s="196">
        <f>SUM(G140:G145)</f>
        <v>0</v>
      </c>
    </row>
    <row r="141" spans="1:8" ht="50.25" customHeight="1">
      <c r="A141" s="155" t="str">
        <f>+'Medições detalhadas'!A187</f>
        <v>F.1.1</v>
      </c>
      <c r="B141" s="154" t="str">
        <f>+'Medições detalhadas'!B187</f>
        <v xml:space="preserve">Execução da remoção de  todos os bancos de jardim e papeleiras existentes incluindo trrasporte de todo o material para vazadouro autorizado ou reaproveitamento.
</v>
      </c>
      <c r="C141" s="275"/>
      <c r="D141" s="276"/>
      <c r="E141" s="276"/>
      <c r="F141" s="195"/>
      <c r="G141" s="195"/>
      <c r="H141" s="202"/>
    </row>
    <row r="142" spans="1:8" ht="11.25" customHeight="1">
      <c r="A142" s="155">
        <f>+'Medições detalhadas'!A188</f>
        <v>0</v>
      </c>
      <c r="B142" s="154">
        <f>+'Medições detalhadas'!B188</f>
        <v>0</v>
      </c>
      <c r="C142" s="275"/>
      <c r="D142" s="276"/>
      <c r="E142" s="276"/>
      <c r="F142" s="267"/>
      <c r="G142" s="267"/>
      <c r="H142" s="268"/>
    </row>
    <row r="143" spans="1:8" ht="12" customHeight="1">
      <c r="A143" s="155" t="str">
        <f>+'Medições detalhadas'!A189</f>
        <v>F.1.1.1</v>
      </c>
      <c r="B143" s="154" t="str">
        <f>+'Medições detalhadas'!B189</f>
        <v>Bancos</v>
      </c>
      <c r="C143" s="275">
        <f>+'Medições detalhadas'!H189</f>
        <v>11</v>
      </c>
      <c r="D143" s="276">
        <f>+C143</f>
        <v>11</v>
      </c>
      <c r="E143" s="276" t="str">
        <f>+'Medições detalhadas'!I189</f>
        <v>un</v>
      </c>
      <c r="F143" s="267"/>
      <c r="G143" s="267">
        <f>+F143*D143</f>
        <v>0</v>
      </c>
      <c r="H143" s="268"/>
    </row>
    <row r="144" spans="1:8" ht="12" customHeight="1">
      <c r="A144" s="155" t="str">
        <f>+'Medições detalhadas'!A190</f>
        <v>F.1.1.2</v>
      </c>
      <c r="B144" s="154" t="str">
        <f>+'Medições detalhadas'!B190</f>
        <v>Papeleiras</v>
      </c>
      <c r="C144" s="275">
        <f>+'Medições detalhadas'!H190</f>
        <v>8</v>
      </c>
      <c r="D144" s="276">
        <f t="shared" ref="D144:D145" si="6">+C144</f>
        <v>8</v>
      </c>
      <c r="E144" s="276" t="str">
        <f>+'Medições detalhadas'!I190</f>
        <v>un</v>
      </c>
      <c r="F144" s="267"/>
      <c r="G144" s="267">
        <f t="shared" ref="G144:G145" si="7">+F144*D144</f>
        <v>0</v>
      </c>
      <c r="H144" s="268"/>
    </row>
    <row r="145" spans="1:16" ht="14.45" customHeight="1">
      <c r="A145" s="155" t="str">
        <f>+'Medições detalhadas'!A191</f>
        <v>F.1.1.3</v>
      </c>
      <c r="B145" s="154" t="str">
        <f>+'Medições detalhadas'!B191</f>
        <v>Candeeiros pimenteiros</v>
      </c>
      <c r="C145" s="275">
        <f>+'Medições detalhadas'!H191</f>
        <v>3</v>
      </c>
      <c r="D145" s="276">
        <f t="shared" si="6"/>
        <v>3</v>
      </c>
      <c r="E145" s="276" t="str">
        <f>+'Medições detalhadas'!I191</f>
        <v>un</v>
      </c>
      <c r="F145" s="267"/>
      <c r="G145" s="267">
        <f t="shared" si="7"/>
        <v>0</v>
      </c>
      <c r="H145" s="268"/>
    </row>
    <row r="146" spans="1:16" ht="12" customHeight="1">
      <c r="A146" s="155">
        <f>+'Medições detalhadas'!A192</f>
        <v>0</v>
      </c>
      <c r="B146" s="154">
        <f>+'Medições detalhadas'!B192</f>
        <v>0</v>
      </c>
      <c r="C146" s="275">
        <f>+'Medições detalhadas'!H192</f>
        <v>0</v>
      </c>
      <c r="D146" s="276"/>
      <c r="E146" s="276"/>
      <c r="F146" s="269"/>
      <c r="G146" s="267"/>
      <c r="H146" s="268"/>
    </row>
    <row r="147" spans="1:16" ht="12" customHeight="1">
      <c r="A147" s="186" t="str">
        <f>+'Medições detalhadas'!A193</f>
        <v>F.2</v>
      </c>
      <c r="B147" s="183" t="str">
        <f>+'Medições detalhadas'!B193</f>
        <v>Bancos, papeleiras e cinzeiros</v>
      </c>
      <c r="C147" s="278">
        <f>+'Medições detalhadas'!H193</f>
        <v>0</v>
      </c>
      <c r="D147" s="279"/>
      <c r="E147" s="279"/>
      <c r="F147" s="274"/>
      <c r="G147" s="274"/>
      <c r="H147" s="196">
        <f>SUM(G147:G156)</f>
        <v>0</v>
      </c>
    </row>
    <row r="148" spans="1:16" ht="12" customHeight="1">
      <c r="A148" s="155">
        <f>+'Medições detalhadas'!A194</f>
        <v>0</v>
      </c>
      <c r="B148" s="154">
        <f>+'Medições detalhadas'!B194</f>
        <v>0</v>
      </c>
      <c r="C148" s="275"/>
      <c r="D148" s="276"/>
      <c r="E148" s="276"/>
      <c r="F148" s="267"/>
      <c r="G148" s="267"/>
      <c r="H148" s="268"/>
    </row>
    <row r="149" spans="1:16" ht="33.6" customHeight="1">
      <c r="A149" s="386" t="str">
        <f>+'Medições detalhadas'!A195</f>
        <v>F.2.1</v>
      </c>
      <c r="B149" s="387" t="str">
        <f>+'Medições detalhadas'!B195</f>
        <v>Fronecimento e aplicação de Bancos de jardim em betão armado polido com acabamento de verniz incolor de proteção, dimensões 2000x500x450mm, do tipo "Veco" ou equivalente.</v>
      </c>
      <c r="C149" s="363"/>
      <c r="D149" s="364">
        <v>9</v>
      </c>
      <c r="E149" s="364" t="str">
        <f>+'Medições detalhadas'!I195</f>
        <v>un</v>
      </c>
      <c r="F149" s="303"/>
      <c r="G149" s="303">
        <f>+F149*D149</f>
        <v>0</v>
      </c>
      <c r="H149" s="454"/>
      <c r="I149" s="458"/>
    </row>
    <row r="150" spans="1:16" ht="12" customHeight="1">
      <c r="A150" s="386">
        <f>+'Medições detalhadas'!A196</f>
        <v>0</v>
      </c>
      <c r="B150" s="387">
        <f>+'Medições detalhadas'!B196</f>
        <v>0</v>
      </c>
      <c r="C150" s="363"/>
      <c r="D150" s="364"/>
      <c r="E150" s="364"/>
      <c r="F150" s="303"/>
      <c r="G150" s="303">
        <f t="shared" ref="G150:G156" si="8">+F150*D150</f>
        <v>0</v>
      </c>
      <c r="H150" s="389"/>
      <c r="I150" s="458"/>
    </row>
    <row r="151" spans="1:16" ht="16.149999999999999" customHeight="1">
      <c r="A151" s="386" t="str">
        <f>+'Medições detalhadas'!A197</f>
        <v>F.2.1.1</v>
      </c>
      <c r="B151" s="387" t="str">
        <f>+'Medições detalhadas'!B197</f>
        <v>Bancos</v>
      </c>
      <c r="C151" s="363">
        <f>+'Medições detalhadas'!G197</f>
        <v>9</v>
      </c>
      <c r="D151" s="364"/>
      <c r="E151" s="364"/>
      <c r="F151" s="303"/>
      <c r="G151" s="303">
        <f t="shared" si="8"/>
        <v>0</v>
      </c>
      <c r="H151" s="389"/>
      <c r="I151" s="458"/>
    </row>
    <row r="152" spans="1:16" ht="12" customHeight="1">
      <c r="A152" s="386">
        <f>+'Medições detalhadas'!A198</f>
        <v>0</v>
      </c>
      <c r="B152" s="387">
        <f>+'Medições detalhadas'!B198</f>
        <v>0</v>
      </c>
      <c r="C152" s="363"/>
      <c r="D152" s="364"/>
      <c r="E152" s="364"/>
      <c r="F152" s="303"/>
      <c r="G152" s="303">
        <f t="shared" si="8"/>
        <v>0</v>
      </c>
      <c r="H152" s="389"/>
      <c r="I152" s="453"/>
    </row>
    <row r="153" spans="1:16" ht="42.6" customHeight="1">
      <c r="A153" s="386" t="str">
        <f>+'Medições detalhadas'!A199</f>
        <v>F.2.2</v>
      </c>
      <c r="B153" s="387" t="str">
        <f>+'Medições detalhadas'!B199</f>
        <v>Montagem de papeleira em chapa de aço  galvanizado, a fornecer pelo Dono de obra, incluindo fornecimento e fixação  de prumo em aço galvanizado ao pavimento, de acordo com as instruções do fabricante .</v>
      </c>
      <c r="C153" s="363"/>
      <c r="D153" s="364">
        <f>SUM(C153:C155)</f>
        <v>7</v>
      </c>
      <c r="E153" s="364" t="str">
        <f>+'Medições detalhadas'!I199</f>
        <v>un</v>
      </c>
      <c r="F153" s="303"/>
      <c r="G153" s="303">
        <f t="shared" si="8"/>
        <v>0</v>
      </c>
      <c r="H153" s="389"/>
      <c r="I153" s="458"/>
      <c r="O153" s="302"/>
      <c r="P153" s="302"/>
    </row>
    <row r="154" spans="1:16" ht="12" customHeight="1">
      <c r="A154" s="386">
        <f>+'Medições detalhadas'!A200</f>
        <v>0</v>
      </c>
      <c r="B154" s="387">
        <f>+'Medições detalhadas'!B200</f>
        <v>0</v>
      </c>
      <c r="C154" s="363"/>
      <c r="D154" s="364"/>
      <c r="E154" s="364"/>
      <c r="F154" s="303"/>
      <c r="G154" s="303">
        <f t="shared" si="8"/>
        <v>0</v>
      </c>
      <c r="H154" s="389"/>
      <c r="I154" s="458"/>
    </row>
    <row r="155" spans="1:16" ht="12" customHeight="1">
      <c r="A155" s="386" t="str">
        <f>+'Medições detalhadas'!A201</f>
        <v>F.2.2.1</v>
      </c>
      <c r="B155" s="387" t="str">
        <f>+'Medições detalhadas'!B201</f>
        <v>Papeleiras</v>
      </c>
      <c r="C155" s="363">
        <f>+'Medições detalhadas'!H199</f>
        <v>7</v>
      </c>
      <c r="D155" s="364"/>
      <c r="E155" s="364"/>
      <c r="F155" s="303"/>
      <c r="G155" s="303">
        <f t="shared" si="8"/>
        <v>0</v>
      </c>
      <c r="H155" s="389"/>
      <c r="I155" s="458"/>
    </row>
    <row r="156" spans="1:16" ht="12" customHeight="1">
      <c r="A156" s="155"/>
      <c r="B156" s="154"/>
      <c r="C156" s="275"/>
      <c r="D156" s="276"/>
      <c r="E156" s="276"/>
      <c r="F156" s="267"/>
      <c r="G156" s="267">
        <f t="shared" si="8"/>
        <v>0</v>
      </c>
      <c r="H156" s="268"/>
    </row>
    <row r="157" spans="1:16" ht="12" customHeight="1">
      <c r="A157" s="155">
        <f>+'Medições detalhadas'!A206</f>
        <v>0</v>
      </c>
      <c r="B157" s="154">
        <f>+'Medições detalhadas'!B206</f>
        <v>0</v>
      </c>
      <c r="C157" s="275"/>
      <c r="D157" s="276"/>
      <c r="E157" s="276"/>
      <c r="F157" s="267"/>
      <c r="G157" s="267"/>
      <c r="H157" s="268"/>
    </row>
    <row r="158" spans="1:16" ht="15.6" customHeight="1">
      <c r="A158" s="186" t="str">
        <f>+'Medições detalhadas'!A208</f>
        <v>F.3</v>
      </c>
      <c r="B158" s="183" t="str">
        <f>+'Medições detalhadas'!B208</f>
        <v>Bebedouros</v>
      </c>
      <c r="C158" s="278"/>
      <c r="D158" s="279"/>
      <c r="E158" s="279"/>
      <c r="F158" s="274"/>
      <c r="G158" s="274"/>
      <c r="H158" s="270">
        <f>+G160+G164</f>
        <v>0</v>
      </c>
    </row>
    <row r="159" spans="1:16" ht="12" customHeight="1">
      <c r="A159" s="155">
        <f>+'Medições detalhadas'!A209</f>
        <v>0</v>
      </c>
      <c r="B159" s="154">
        <f>+'Medições detalhadas'!B209</f>
        <v>0</v>
      </c>
      <c r="C159" s="275"/>
      <c r="D159" s="276"/>
      <c r="E159" s="276"/>
      <c r="F159" s="267"/>
      <c r="G159" s="267"/>
      <c r="H159" s="268"/>
    </row>
    <row r="160" spans="1:16" ht="12" customHeight="1">
      <c r="A160" s="155" t="str">
        <f>+'Medições detalhadas'!A210</f>
        <v>F.3.1</v>
      </c>
      <c r="B160" s="154" t="str">
        <f>+'Medições detalhadas'!B210</f>
        <v>Remoção de bebedouros existentes, incluindo transporte para vazadouro autorizado.</v>
      </c>
      <c r="C160" s="275"/>
      <c r="D160" s="276">
        <f>SUM(C160:C162)</f>
        <v>2</v>
      </c>
      <c r="E160" s="276" t="str">
        <f>+'Medições detalhadas'!I210</f>
        <v>un</v>
      </c>
      <c r="F160" s="267"/>
      <c r="G160" s="267">
        <f>+F160*D160</f>
        <v>0</v>
      </c>
      <c r="H160" s="268"/>
    </row>
    <row r="161" spans="1:13" ht="12" customHeight="1">
      <c r="A161" s="155">
        <f>+'Medições detalhadas'!A211</f>
        <v>0</v>
      </c>
      <c r="B161" s="154">
        <f>+'Medições detalhadas'!B211</f>
        <v>0</v>
      </c>
      <c r="C161" s="275"/>
      <c r="D161" s="276"/>
      <c r="E161" s="276"/>
      <c r="F161" s="267"/>
      <c r="G161" s="267"/>
      <c r="H161" s="268"/>
    </row>
    <row r="162" spans="1:13" ht="16.149999999999999" customHeight="1">
      <c r="A162" s="155" t="str">
        <f>+'Medições detalhadas'!A212</f>
        <v>F.3.1.1</v>
      </c>
      <c r="B162" s="154" t="str">
        <f>+'Medições detalhadas'!B212</f>
        <v>Bebedouros</v>
      </c>
      <c r="C162" s="275">
        <f>+'Medições detalhadas'!H210</f>
        <v>2</v>
      </c>
      <c r="D162" s="276"/>
      <c r="E162" s="276"/>
      <c r="F162" s="267"/>
      <c r="G162" s="267"/>
      <c r="H162" s="268"/>
    </row>
    <row r="163" spans="1:13" ht="12" customHeight="1">
      <c r="A163" s="155">
        <f>+'Medições detalhadas'!A213</f>
        <v>0</v>
      </c>
      <c r="B163" s="154">
        <f>+'Medições detalhadas'!B213</f>
        <v>0</v>
      </c>
      <c r="C163" s="275"/>
      <c r="D163" s="276"/>
      <c r="E163" s="276"/>
      <c r="F163" s="267"/>
      <c r="G163" s="267"/>
      <c r="H163" s="268"/>
    </row>
    <row r="164" spans="1:13" ht="35.450000000000003" customHeight="1">
      <c r="A164" s="155" t="str">
        <f>+'Medições detalhadas'!A214</f>
        <v>F.3.2</v>
      </c>
      <c r="B164" s="154" t="str">
        <f>+'Medições detalhadas'!B214</f>
        <v>Execução de trabalhos de  reparação e recuperação  de bebedouros existentes, incluindo decapagem e pintura apropriada para ambiente marítimo, reparação das ligações hidraulicas, acessórios   e  trabalhos complementares.</v>
      </c>
      <c r="C164" s="275"/>
      <c r="D164" s="276">
        <f>SUM(C164:C166)</f>
        <v>3</v>
      </c>
      <c r="E164" s="276" t="str">
        <f>+'Medições detalhadas'!I214</f>
        <v>un</v>
      </c>
      <c r="F164" s="267"/>
      <c r="G164" s="267">
        <f>+F164*D164</f>
        <v>0</v>
      </c>
      <c r="H164" s="268"/>
      <c r="M164" s="302"/>
    </row>
    <row r="165" spans="1:13" ht="12" customHeight="1">
      <c r="A165" s="155">
        <f>+'Medições detalhadas'!A215</f>
        <v>0</v>
      </c>
      <c r="B165" s="154">
        <f>+'Medições detalhadas'!B215</f>
        <v>0</v>
      </c>
      <c r="C165" s="275"/>
      <c r="D165" s="276"/>
      <c r="E165" s="276"/>
      <c r="F165" s="267"/>
      <c r="G165" s="267"/>
      <c r="H165" s="268"/>
    </row>
    <row r="166" spans="1:13" ht="15.6" customHeight="1">
      <c r="A166" s="155" t="str">
        <f>+'Medições detalhadas'!A216</f>
        <v>F.3.2.1</v>
      </c>
      <c r="B166" s="154" t="str">
        <f>+'Medições detalhadas'!B216</f>
        <v>Bebedouros</v>
      </c>
      <c r="C166" s="275">
        <f>+'Medições detalhadas'!H214</f>
        <v>3</v>
      </c>
      <c r="D166" s="276"/>
      <c r="E166" s="276"/>
      <c r="F166" s="271"/>
      <c r="G166" s="267"/>
      <c r="H166" s="268"/>
    </row>
    <row r="167" spans="1:13" ht="12" customHeight="1">
      <c r="A167" s="155">
        <f>+'Medições detalhadas'!A217</f>
        <v>0</v>
      </c>
      <c r="B167" s="154">
        <f>+'Medições detalhadas'!B217</f>
        <v>0</v>
      </c>
      <c r="C167" s="275"/>
      <c r="D167" s="276"/>
      <c r="E167" s="276"/>
      <c r="F167" s="271"/>
      <c r="G167" s="267"/>
      <c r="H167" s="268"/>
    </row>
    <row r="168" spans="1:13" ht="12" customHeight="1">
      <c r="A168" s="186" t="str">
        <f>+'Medições detalhadas'!A219</f>
        <v>F.4</v>
      </c>
      <c r="B168" s="183" t="str">
        <f>+'Medições detalhadas'!B219</f>
        <v>Marcos limitadores e rebatíveis</v>
      </c>
      <c r="C168" s="278"/>
      <c r="D168" s="279"/>
      <c r="E168" s="279"/>
      <c r="F168" s="301"/>
      <c r="G168" s="274"/>
      <c r="H168" s="270">
        <f>+G170</f>
        <v>0</v>
      </c>
    </row>
    <row r="169" spans="1:13" ht="9.6" customHeight="1">
      <c r="A169" s="155">
        <f>+'Medições detalhadas'!A220</f>
        <v>0</v>
      </c>
      <c r="B169" s="154">
        <f>+'Medições detalhadas'!B220</f>
        <v>0</v>
      </c>
      <c r="C169" s="275"/>
      <c r="D169" s="276"/>
      <c r="E169" s="276"/>
      <c r="F169" s="271"/>
      <c r="G169" s="267"/>
      <c r="H169" s="268"/>
    </row>
    <row r="170" spans="1:13" ht="51" customHeight="1">
      <c r="A170" s="155" t="str">
        <f>+'Medições detalhadas'!A221</f>
        <v>F.4.1</v>
      </c>
      <c r="B170" s="154" t="str">
        <f>+'Medições detalhadas'!B221</f>
        <v xml:space="preserve">Fornecimento e aplicação de  marcos limitadores rebatíveis em laminado a quente e galvanizado com pintura electroestática poliéster de 80x80x900mm, do tipo " VECO" ou equivalente, com acabamento metalizado, lacado, incluindo maciço de betão com 200x200x200 mm  e todos os trabalhos  dc complementares . 
</v>
      </c>
      <c r="C170" s="275"/>
      <c r="D170" s="276">
        <f>SUM(C170:C172)</f>
        <v>2</v>
      </c>
      <c r="E170" s="276" t="str">
        <f>+'Medições detalhadas'!I221</f>
        <v>un</v>
      </c>
      <c r="F170" s="267"/>
      <c r="G170" s="267">
        <f>+F170*D170</f>
        <v>0</v>
      </c>
      <c r="H170" s="268"/>
    </row>
    <row r="171" spans="1:13" ht="12" customHeight="1">
      <c r="A171" s="155">
        <f>+'Medições detalhadas'!A222</f>
        <v>0</v>
      </c>
      <c r="B171" s="154">
        <f>+'Medições detalhadas'!B222</f>
        <v>0</v>
      </c>
      <c r="C171" s="275"/>
      <c r="D171" s="276"/>
      <c r="E171" s="276"/>
      <c r="F171" s="267"/>
      <c r="G171" s="267">
        <f t="shared" ref="G171:G177" si="9">+F171*D171</f>
        <v>0</v>
      </c>
      <c r="H171" s="268"/>
    </row>
    <row r="172" spans="1:13" ht="12" customHeight="1">
      <c r="A172" s="155" t="str">
        <f>+'Medições detalhadas'!A223</f>
        <v>F.4.1.1</v>
      </c>
      <c r="B172" s="154" t="str">
        <f>+'Medições detalhadas'!B223</f>
        <v>Marcos limitadores rebativeis</v>
      </c>
      <c r="C172" s="275">
        <f>+'Medições detalhadas'!H221</f>
        <v>2</v>
      </c>
      <c r="D172" s="276"/>
      <c r="E172" s="276"/>
      <c r="F172" s="267"/>
      <c r="G172" s="267">
        <f t="shared" si="9"/>
        <v>0</v>
      </c>
      <c r="H172" s="268"/>
    </row>
    <row r="173" spans="1:13" ht="12" customHeight="1">
      <c r="A173" s="155">
        <f>+'Medições detalhadas'!A224</f>
        <v>0</v>
      </c>
      <c r="B173" s="154">
        <f>+'Medições detalhadas'!B224</f>
        <v>0</v>
      </c>
      <c r="C173" s="275"/>
      <c r="D173" s="276"/>
      <c r="E173" s="276"/>
      <c r="F173" s="267"/>
      <c r="G173" s="267">
        <f t="shared" si="9"/>
        <v>0</v>
      </c>
      <c r="H173" s="268"/>
    </row>
    <row r="174" spans="1:13" ht="12" hidden="1" customHeight="1">
      <c r="A174" s="186" t="str">
        <f>+'Medições detalhadas'!A225</f>
        <v>F.5</v>
      </c>
      <c r="B174" s="183" t="str">
        <f>+'Medições detalhadas'!B225</f>
        <v>Candeeiros</v>
      </c>
      <c r="C174" s="278"/>
      <c r="D174" s="279"/>
      <c r="E174" s="279"/>
      <c r="F174" s="274"/>
      <c r="G174" s="267">
        <f t="shared" si="9"/>
        <v>0</v>
      </c>
      <c r="H174" s="270">
        <f>+G176</f>
        <v>0</v>
      </c>
    </row>
    <row r="175" spans="1:13" ht="13.15" hidden="1" customHeight="1">
      <c r="A175" s="155">
        <f>+'Medições detalhadas'!A226</f>
        <v>0</v>
      </c>
      <c r="B175" s="154">
        <f>+'Medições detalhadas'!B226</f>
        <v>0</v>
      </c>
      <c r="C175" s="275"/>
      <c r="D175" s="276"/>
      <c r="E175" s="276"/>
      <c r="F175" s="267"/>
      <c r="G175" s="267">
        <f t="shared" si="9"/>
        <v>0</v>
      </c>
      <c r="H175" s="268"/>
    </row>
    <row r="176" spans="1:13" ht="31.15" hidden="1" customHeight="1">
      <c r="A176" s="386" t="str">
        <f>+'Medições detalhadas'!A227</f>
        <v>F.5.1</v>
      </c>
      <c r="B176" s="387" t="str">
        <f>+'Medições detalhadas'!B227</f>
        <v xml:space="preserve">Execução de trabalhos de  reparação e manutenção  dos candeeiros existentes, incluindo  substituição de topo da luminária, por  sistema do tipo "Siteco",  ou equivalente, incluindo todas as ligações electricas, fixações,  acessórios e todos os trabalhos complementares. (Fornecimento e aplicação - Dono de Obra - 14 Unidades )
</v>
      </c>
      <c r="C176" s="363"/>
      <c r="D176" s="364">
        <f>SUM(C176:C178)</f>
        <v>0</v>
      </c>
      <c r="E176" s="364" t="str">
        <f>+'Medições detalhadas'!I227</f>
        <v>un</v>
      </c>
      <c r="F176" s="303"/>
      <c r="G176" s="303">
        <f t="shared" si="9"/>
        <v>0</v>
      </c>
      <c r="H176" s="389"/>
    </row>
    <row r="177" spans="1:8" ht="12" hidden="1" customHeight="1">
      <c r="A177" s="386">
        <f>+'Medições detalhadas'!A228</f>
        <v>0</v>
      </c>
      <c r="B177" s="387">
        <f>+'Medições detalhadas'!B228</f>
        <v>0</v>
      </c>
      <c r="C177" s="363"/>
      <c r="D177" s="364"/>
      <c r="E177" s="364"/>
      <c r="F177" s="303"/>
      <c r="G177" s="303">
        <f t="shared" si="9"/>
        <v>0</v>
      </c>
      <c r="H177" s="389"/>
    </row>
    <row r="178" spans="1:8" ht="12" hidden="1" customHeight="1">
      <c r="A178" s="386" t="str">
        <f>+'Medições detalhadas'!A229</f>
        <v>F.5.1.1</v>
      </c>
      <c r="B178" s="387" t="str">
        <f>+'Medições detalhadas'!B229</f>
        <v>Candeeiros</v>
      </c>
      <c r="C178" s="363">
        <f>+'Medições detalhadas'!H227</f>
        <v>0</v>
      </c>
      <c r="D178" s="364"/>
      <c r="E178" s="364"/>
      <c r="F178" s="303"/>
      <c r="G178" s="303"/>
      <c r="H178" s="389"/>
    </row>
    <row r="179" spans="1:8" ht="12" hidden="1" customHeight="1">
      <c r="A179" s="155">
        <f>+'Medições detalhadas'!A230</f>
        <v>0</v>
      </c>
      <c r="B179" s="154">
        <f>+'Medições detalhadas'!B230</f>
        <v>0</v>
      </c>
      <c r="C179" s="275"/>
      <c r="D179" s="276"/>
      <c r="E179" s="276"/>
      <c r="F179" s="267"/>
      <c r="G179" s="267"/>
      <c r="H179" s="270"/>
    </row>
    <row r="180" spans="1:8" ht="12" customHeight="1">
      <c r="A180" s="412" t="str">
        <f>+'Medições detalhadas'!A231</f>
        <v>G</v>
      </c>
      <c r="B180" s="413" t="str">
        <f>+'Medições detalhadas'!B231</f>
        <v>DIVERSOS</v>
      </c>
      <c r="C180" s="419"/>
      <c r="D180" s="420"/>
      <c r="E180" s="420"/>
      <c r="F180" s="428"/>
      <c r="G180" s="428"/>
      <c r="H180" s="418">
        <f>+H182</f>
        <v>0</v>
      </c>
    </row>
    <row r="181" spans="1:8" ht="12" customHeight="1">
      <c r="A181" s="155">
        <f>+'Medições detalhadas'!A232</f>
        <v>0</v>
      </c>
      <c r="B181" s="154">
        <f>+'Medições detalhadas'!B232</f>
        <v>0</v>
      </c>
      <c r="C181" s="275"/>
      <c r="D181" s="276"/>
      <c r="E181" s="276"/>
      <c r="F181" s="267"/>
      <c r="G181" s="267"/>
      <c r="H181" s="268"/>
    </row>
    <row r="182" spans="1:8" ht="12" customHeight="1">
      <c r="A182" s="186" t="str">
        <f>+'Medições detalhadas'!A233</f>
        <v>G.1</v>
      </c>
      <c r="B182" s="183" t="str">
        <f>+'Medições detalhadas'!B233</f>
        <v>ATM</v>
      </c>
      <c r="C182" s="275"/>
      <c r="D182" s="276"/>
      <c r="E182" s="276"/>
      <c r="F182" s="267"/>
      <c r="G182" s="267"/>
      <c r="H182" s="196">
        <f>SUM(G183:G184)</f>
        <v>0</v>
      </c>
    </row>
    <row r="183" spans="1:8" ht="12" customHeight="1">
      <c r="A183" s="155"/>
      <c r="B183" s="154"/>
      <c r="C183" s="275"/>
      <c r="D183" s="276"/>
      <c r="E183" s="276"/>
      <c r="F183" s="267"/>
      <c r="G183" s="267"/>
      <c r="H183" s="268"/>
    </row>
    <row r="184" spans="1:8" ht="56.25" customHeight="1">
      <c r="A184" s="155" t="str">
        <f>+'Medições detalhadas'!A235</f>
        <v>G.1.1</v>
      </c>
      <c r="B184" s="154" t="str">
        <f>+'Medições detalhadas'!B235</f>
        <v xml:space="preserve">Execução dos trabalhos de Instalação  de uma caixa ATM junto armazém de apoio ao bar , incluindo todos os trabalhos de apoio de construção civil e especialidades.
</v>
      </c>
      <c r="C184" s="275"/>
      <c r="D184" s="276">
        <f>SUM(C184:C186)</f>
        <v>1</v>
      </c>
      <c r="E184" s="276" t="str">
        <f>+'Medições detalhadas'!I237</f>
        <v>vg</v>
      </c>
      <c r="F184" s="303"/>
      <c r="G184" s="267">
        <f>+F184*D184</f>
        <v>0</v>
      </c>
      <c r="H184" s="268"/>
    </row>
    <row r="185" spans="1:8" ht="12" customHeight="1">
      <c r="A185" s="155">
        <f>+'Medições detalhadas'!A236</f>
        <v>0</v>
      </c>
      <c r="B185" s="154">
        <f>+'Medições detalhadas'!B236</f>
        <v>0</v>
      </c>
      <c r="C185" s="275"/>
      <c r="D185" s="276"/>
      <c r="E185" s="276"/>
      <c r="F185" s="267"/>
      <c r="G185" s="267"/>
      <c r="H185" s="270"/>
    </row>
    <row r="186" spans="1:8" ht="15" customHeight="1">
      <c r="A186" s="155" t="str">
        <f>+'Medições detalhadas'!A237</f>
        <v>G.1.1.1</v>
      </c>
      <c r="B186" s="154" t="str">
        <f>+'Medições detalhadas'!B237</f>
        <v>ATM</v>
      </c>
      <c r="C186" s="275">
        <f>+'Medições detalhadas'!H237</f>
        <v>1</v>
      </c>
      <c r="D186" s="276"/>
      <c r="E186" s="276"/>
      <c r="F186" s="267"/>
      <c r="G186" s="267"/>
      <c r="H186" s="268"/>
    </row>
    <row r="187" spans="1:8" ht="15" customHeight="1">
      <c r="A187" s="155"/>
      <c r="B187" s="154"/>
      <c r="C187" s="275"/>
      <c r="D187" s="276"/>
      <c r="E187" s="276"/>
      <c r="F187" s="267"/>
      <c r="G187" s="267"/>
      <c r="H187" s="268"/>
    </row>
    <row r="188" spans="1:8">
      <c r="A188" s="272"/>
      <c r="B188" s="273"/>
      <c r="C188" s="275"/>
      <c r="D188" s="276"/>
      <c r="E188" s="276"/>
      <c r="F188" s="267"/>
      <c r="G188" s="267"/>
      <c r="H188" s="268"/>
    </row>
    <row r="189" spans="1:8" s="16" customFormat="1" ht="13.5" customHeight="1">
      <c r="A189" s="429" t="str">
        <f>+'Medições detalhadas'!A239</f>
        <v>H</v>
      </c>
      <c r="B189" s="413" t="str">
        <f>+'Medições detalhadas'!B239</f>
        <v>COMPARTIMENTOS  DE APOIO</v>
      </c>
      <c r="C189" s="430"/>
      <c r="D189" s="431"/>
      <c r="E189" s="432"/>
      <c r="F189" s="433"/>
      <c r="G189" s="433"/>
      <c r="H189" s="434">
        <f>+H192+H218+H228+H236+H259+H270+H293+H376</f>
        <v>0</v>
      </c>
    </row>
    <row r="190" spans="1:8" s="16" customFormat="1" ht="12" customHeight="1">
      <c r="A190" s="94"/>
      <c r="B190" s="95"/>
      <c r="C190" s="275"/>
      <c r="D190" s="276"/>
      <c r="E190" s="276"/>
      <c r="F190" s="195"/>
      <c r="G190" s="195"/>
      <c r="H190" s="201"/>
    </row>
    <row r="191" spans="1:8" s="16" customFormat="1" ht="12" customHeight="1">
      <c r="A191" s="188" t="str">
        <f>+'Medições detalhadas'!A241</f>
        <v>H.1</v>
      </c>
      <c r="B191" s="187" t="str">
        <f>+'Medições detalhadas'!B241</f>
        <v>Demolições</v>
      </c>
      <c r="C191" s="275"/>
      <c r="D191" s="276"/>
      <c r="E191" s="276"/>
      <c r="F191" s="195"/>
      <c r="G191" s="195"/>
      <c r="H191" s="196"/>
    </row>
    <row r="192" spans="1:8" s="16" customFormat="1" ht="12" customHeight="1">
      <c r="A192" s="94"/>
      <c r="B192" s="95"/>
      <c r="C192" s="275"/>
      <c r="D192" s="276"/>
      <c r="E192" s="276"/>
      <c r="F192" s="195"/>
      <c r="G192" s="195"/>
      <c r="H192" s="196">
        <f>SUM(G191:G216)</f>
        <v>0</v>
      </c>
    </row>
    <row r="193" spans="1:8" s="16" customFormat="1" ht="28.15" customHeight="1">
      <c r="A193" s="94" t="str">
        <f>+'Medições detalhadas'!A243</f>
        <v>H.1.1</v>
      </c>
      <c r="B193" s="95" t="str">
        <f>+'Medições detalhadas'!B243</f>
        <v>Execução de demolições interiores , incluindo transporte de materiais sobrantes para vazadouro autorizado.</v>
      </c>
      <c r="C193" s="275"/>
      <c r="D193" s="276"/>
      <c r="E193" s="276"/>
      <c r="F193" s="195"/>
      <c r="G193" s="195"/>
      <c r="H193" s="201"/>
    </row>
    <row r="194" spans="1:8" s="16" customFormat="1" ht="12" customHeight="1">
      <c r="A194" s="94">
        <f>+'Medições detalhadas'!A244</f>
        <v>0</v>
      </c>
      <c r="B194" s="95">
        <f>+'Medições detalhadas'!B244</f>
        <v>0</v>
      </c>
      <c r="C194" s="275"/>
      <c r="D194" s="276"/>
      <c r="E194" s="276"/>
      <c r="F194" s="195"/>
      <c r="G194" s="195"/>
      <c r="H194" s="201"/>
    </row>
    <row r="195" spans="1:8" s="16" customFormat="1" ht="12" customHeight="1">
      <c r="A195" s="94" t="str">
        <f>+'Medições detalhadas'!A245</f>
        <v>H.1.1.1</v>
      </c>
      <c r="B195" s="95" t="str">
        <f>+'Medições detalhadas'!B245</f>
        <v>Instalações sanitárias</v>
      </c>
      <c r="C195" s="275"/>
      <c r="D195" s="276"/>
      <c r="E195" s="276"/>
      <c r="F195" s="195"/>
      <c r="G195" s="195"/>
      <c r="H195" s="201"/>
    </row>
    <row r="196" spans="1:8" s="16" customFormat="1" ht="12" customHeight="1">
      <c r="A196" s="94">
        <f>+'Medições detalhadas'!A246</f>
        <v>0</v>
      </c>
      <c r="B196" s="95">
        <f>+'Medições detalhadas'!B246</f>
        <v>0</v>
      </c>
      <c r="C196" s="275"/>
      <c r="D196" s="276"/>
      <c r="E196" s="276"/>
      <c r="F196" s="195"/>
      <c r="G196" s="195"/>
      <c r="H196" s="201"/>
    </row>
    <row r="197" spans="1:8" s="16" customFormat="1" ht="14.45" customHeight="1">
      <c r="A197" s="94" t="str">
        <f>+'Medições detalhadas'!A247</f>
        <v>H.1.1.1.1</v>
      </c>
      <c r="B197" s="95" t="str">
        <f>+'Medições detalhadas'!B247</f>
        <v>Pavimentos (remoção ou esmerilagem incluindo regularização)</v>
      </c>
      <c r="C197" s="275">
        <f>+'Medições detalhadas'!H247</f>
        <v>31</v>
      </c>
      <c r="D197" s="276">
        <f>+C197</f>
        <v>31</v>
      </c>
      <c r="E197" s="276" t="str">
        <f>+'Medições detalhadas'!I247</f>
        <v>m²</v>
      </c>
      <c r="F197" s="195"/>
      <c r="G197" s="195">
        <f>+F197*D197</f>
        <v>0</v>
      </c>
      <c r="H197" s="201"/>
    </row>
    <row r="198" spans="1:8" s="16" customFormat="1" ht="12" customHeight="1">
      <c r="A198" s="94" t="str">
        <f>+'Medições detalhadas'!A248</f>
        <v>H.1.1.1.2</v>
      </c>
      <c r="B198" s="95" t="str">
        <f>+'Medições detalhadas'!B248</f>
        <v>Paredes interiores</v>
      </c>
      <c r="C198" s="275">
        <f>+'Medições detalhadas'!H248</f>
        <v>6</v>
      </c>
      <c r="D198" s="276">
        <f t="shared" ref="D198:D206" si="10">+C198</f>
        <v>6</v>
      </c>
      <c r="E198" s="276" t="str">
        <f>+'Medições detalhadas'!I248</f>
        <v>m²</v>
      </c>
      <c r="F198" s="195"/>
      <c r="G198" s="195">
        <f t="shared" ref="G198:G216" si="11">+F198*D198</f>
        <v>0</v>
      </c>
      <c r="H198" s="201"/>
    </row>
    <row r="199" spans="1:8" s="16" customFormat="1" ht="12" customHeight="1">
      <c r="A199" s="94" t="str">
        <f>+'Medições detalhadas'!A249</f>
        <v>H.1.1.1.3</v>
      </c>
      <c r="B199" s="95" t="str">
        <f>+'Medições detalhadas'!B249</f>
        <v>Azulejos paredes</v>
      </c>
      <c r="C199" s="275">
        <f>+'Medições detalhadas'!H249</f>
        <v>42</v>
      </c>
      <c r="D199" s="276">
        <f t="shared" si="10"/>
        <v>42</v>
      </c>
      <c r="E199" s="276" t="str">
        <f>+'Medições detalhadas'!I249</f>
        <v>m²</v>
      </c>
      <c r="F199" s="195"/>
      <c r="G199" s="195">
        <f t="shared" si="11"/>
        <v>0</v>
      </c>
      <c r="H199" s="201"/>
    </row>
    <row r="200" spans="1:8" s="16" customFormat="1" ht="21.75" customHeight="1">
      <c r="A200" s="94" t="str">
        <f>+'Medições detalhadas'!A250</f>
        <v>H.1.1.1.4</v>
      </c>
      <c r="B200" s="95" t="str">
        <f>+'Medições detalhadas'!B250</f>
        <v>Divisórias e portas  em fenólico</v>
      </c>
      <c r="C200" s="275">
        <f>+'Medições detalhadas'!H250</f>
        <v>3</v>
      </c>
      <c r="D200" s="276">
        <f t="shared" si="10"/>
        <v>3</v>
      </c>
      <c r="E200" s="276" t="str">
        <f>+'Medições detalhadas'!I250</f>
        <v>un</v>
      </c>
      <c r="F200" s="195"/>
      <c r="G200" s="195">
        <f t="shared" si="11"/>
        <v>0</v>
      </c>
      <c r="H200" s="201"/>
    </row>
    <row r="201" spans="1:8" s="16" customFormat="1" ht="12" customHeight="1">
      <c r="A201" s="94" t="str">
        <f>+'Medições detalhadas'!A251</f>
        <v>H.1.1.1.5</v>
      </c>
      <c r="B201" s="95" t="str">
        <f>+'Medições detalhadas'!B251</f>
        <v>Bases duche</v>
      </c>
      <c r="C201" s="275">
        <f>+'Medições detalhadas'!H251</f>
        <v>2</v>
      </c>
      <c r="D201" s="276">
        <f t="shared" si="10"/>
        <v>2</v>
      </c>
      <c r="E201" s="276" t="str">
        <f>+'Medições detalhadas'!I251</f>
        <v>un</v>
      </c>
      <c r="F201" s="195"/>
      <c r="G201" s="195">
        <f t="shared" si="11"/>
        <v>0</v>
      </c>
      <c r="H201" s="196"/>
    </row>
    <row r="202" spans="1:8" s="16" customFormat="1" ht="19.149999999999999" customHeight="1">
      <c r="A202" s="94" t="str">
        <f>+'Medições detalhadas'!A252</f>
        <v>H.1.1.1.6</v>
      </c>
      <c r="B202" s="95" t="str">
        <f>+'Medições detalhadas'!B252</f>
        <v xml:space="preserve">Lavatórios </v>
      </c>
      <c r="C202" s="275">
        <f>+'Medições detalhadas'!H252</f>
        <v>2</v>
      </c>
      <c r="D202" s="276">
        <f t="shared" si="10"/>
        <v>2</v>
      </c>
      <c r="E202" s="276" t="str">
        <f>+'Medições detalhadas'!I252</f>
        <v>un</v>
      </c>
      <c r="F202" s="195"/>
      <c r="G202" s="195">
        <f t="shared" si="11"/>
        <v>0</v>
      </c>
      <c r="H202" s="201"/>
    </row>
    <row r="203" spans="1:8" s="16" customFormat="1" ht="12" customHeight="1">
      <c r="A203" s="94" t="str">
        <f>+'Medições detalhadas'!A253</f>
        <v>H.1.1.1.7</v>
      </c>
      <c r="B203" s="95" t="str">
        <f>+'Medições detalhadas'!B253</f>
        <v>Bancadas</v>
      </c>
      <c r="C203" s="275">
        <f>+'Medições detalhadas'!H253</f>
        <v>3</v>
      </c>
      <c r="D203" s="276">
        <f t="shared" si="10"/>
        <v>3</v>
      </c>
      <c r="E203" s="276" t="str">
        <f>+'Medições detalhadas'!I253</f>
        <v>un</v>
      </c>
      <c r="F203" s="195"/>
      <c r="G203" s="195">
        <f t="shared" si="11"/>
        <v>0</v>
      </c>
      <c r="H203" s="201"/>
    </row>
    <row r="204" spans="1:8" s="16" customFormat="1" ht="12" customHeight="1">
      <c r="A204" s="94" t="str">
        <f>+'Medições detalhadas'!A254</f>
        <v>H.1.1.1.8</v>
      </c>
      <c r="B204" s="95" t="str">
        <f>+'Medições detalhadas'!B254</f>
        <v>Sanitas</v>
      </c>
      <c r="C204" s="275">
        <f>+'Medições detalhadas'!H254</f>
        <v>5</v>
      </c>
      <c r="D204" s="276">
        <f t="shared" si="10"/>
        <v>5</v>
      </c>
      <c r="E204" s="276" t="str">
        <f>+'Medições detalhadas'!I254</f>
        <v>un</v>
      </c>
      <c r="F204" s="195"/>
      <c r="G204" s="195">
        <f t="shared" si="11"/>
        <v>0</v>
      </c>
      <c r="H204" s="196"/>
    </row>
    <row r="205" spans="1:8" s="16" customFormat="1" ht="12" customHeight="1">
      <c r="A205" s="94" t="str">
        <f>+'Medições detalhadas'!A255</f>
        <v>H.1.1.1.9</v>
      </c>
      <c r="B205" s="95" t="str">
        <f>+'Medições detalhadas'!B255</f>
        <v>Bancos</v>
      </c>
      <c r="C205" s="275">
        <f>+'Medições detalhadas'!H255</f>
        <v>2</v>
      </c>
      <c r="D205" s="276">
        <f t="shared" si="10"/>
        <v>2</v>
      </c>
      <c r="E205" s="276" t="str">
        <f>+'Medições detalhadas'!I255</f>
        <v>un</v>
      </c>
      <c r="F205" s="195"/>
      <c r="G205" s="195">
        <f t="shared" si="11"/>
        <v>0</v>
      </c>
      <c r="H205" s="201"/>
    </row>
    <row r="206" spans="1:8" s="16" customFormat="1" ht="21.75" customHeight="1">
      <c r="A206" s="94" t="str">
        <f>+'Medições detalhadas'!A256</f>
        <v>H.1.1.1.10</v>
      </c>
      <c r="B206" s="95" t="str">
        <f>+'Medições detalhadas'!B256</f>
        <v>Peitoril  110x25</v>
      </c>
      <c r="C206" s="275">
        <f>+'Medições detalhadas'!H256</f>
        <v>1</v>
      </c>
      <c r="D206" s="276">
        <f t="shared" si="10"/>
        <v>1</v>
      </c>
      <c r="E206" s="276" t="str">
        <f>+'Medições detalhadas'!I256</f>
        <v>un</v>
      </c>
      <c r="F206" s="195"/>
      <c r="G206" s="195">
        <f t="shared" si="11"/>
        <v>0</v>
      </c>
      <c r="H206" s="201"/>
    </row>
    <row r="207" spans="1:8" s="16" customFormat="1" ht="12" customHeight="1">
      <c r="A207" s="94">
        <f>+'Medições detalhadas'!A257</f>
        <v>0</v>
      </c>
      <c r="B207" s="95">
        <f>+'Medições detalhadas'!B257</f>
        <v>0</v>
      </c>
      <c r="C207" s="275"/>
      <c r="D207" s="276"/>
      <c r="E207" s="276">
        <f>+'Medições detalhadas'!I257</f>
        <v>0</v>
      </c>
      <c r="F207" s="195"/>
      <c r="G207" s="195">
        <f t="shared" si="11"/>
        <v>0</v>
      </c>
      <c r="H207" s="196"/>
    </row>
    <row r="208" spans="1:8" s="16" customFormat="1" ht="12" customHeight="1">
      <c r="A208" s="94" t="str">
        <f>+'Medições detalhadas'!A258</f>
        <v>H.1.1.2</v>
      </c>
      <c r="B208" s="95" t="str">
        <f>+'Medições detalhadas'!B258</f>
        <v>Armazém de apoio ao bar</v>
      </c>
      <c r="C208" s="275"/>
      <c r="D208" s="276"/>
      <c r="E208" s="276"/>
      <c r="F208" s="195"/>
      <c r="G208" s="195">
        <f>+F208*D208</f>
        <v>0</v>
      </c>
      <c r="H208" s="201"/>
    </row>
    <row r="209" spans="1:8" s="16" customFormat="1" ht="15" customHeight="1">
      <c r="A209" s="94">
        <f>+'Medições detalhadas'!A259</f>
        <v>0</v>
      </c>
      <c r="B209" s="95">
        <f>+'Medições detalhadas'!B259</f>
        <v>0</v>
      </c>
      <c r="C209" s="275"/>
      <c r="D209" s="276"/>
      <c r="E209" s="276"/>
      <c r="F209" s="195"/>
      <c r="G209" s="195">
        <f t="shared" si="11"/>
        <v>0</v>
      </c>
      <c r="H209" s="201"/>
    </row>
    <row r="210" spans="1:8" s="16" customFormat="1" ht="12" customHeight="1">
      <c r="A210" s="94" t="str">
        <f>+'Medições detalhadas'!A261</f>
        <v>H.1.1.2.1</v>
      </c>
      <c r="B210" s="95" t="str">
        <f>+'Medições detalhadas'!B261</f>
        <v>Paredes interiores</v>
      </c>
      <c r="C210" s="275">
        <f>+'Medições detalhadas'!H261</f>
        <v>8.8000000000000007</v>
      </c>
      <c r="D210" s="276">
        <f>+'Lista Quantidades'!C210</f>
        <v>8.8000000000000007</v>
      </c>
      <c r="E210" s="276" t="str">
        <f>+'Medições detalhadas'!I261</f>
        <v>m²</v>
      </c>
      <c r="F210" s="195"/>
      <c r="G210" s="195">
        <f t="shared" si="11"/>
        <v>0</v>
      </c>
      <c r="H210" s="201"/>
    </row>
    <row r="211" spans="1:8" s="16" customFormat="1" ht="12" customHeight="1">
      <c r="A211" s="94" t="str">
        <f>+'Medições detalhadas'!A264</f>
        <v>H.1.1.2.2</v>
      </c>
      <c r="B211" s="95" t="str">
        <f>+'Medições detalhadas'!B264</f>
        <v>Divisórias e portas  em fenólico</v>
      </c>
      <c r="C211" s="275">
        <f>+'Medições detalhadas'!H264</f>
        <v>3</v>
      </c>
      <c r="D211" s="276">
        <f>+'Lista Quantidades'!C211</f>
        <v>3</v>
      </c>
      <c r="E211" s="276" t="str">
        <f>+'Medições detalhadas'!I264</f>
        <v>un</v>
      </c>
      <c r="F211" s="195"/>
      <c r="G211" s="195">
        <f t="shared" si="11"/>
        <v>0</v>
      </c>
      <c r="H211" s="201"/>
    </row>
    <row r="212" spans="1:8" s="16" customFormat="1" ht="12" customHeight="1">
      <c r="A212" s="94" t="str">
        <f>+'Medições detalhadas'!A265</f>
        <v>H.1.1.2.3</v>
      </c>
      <c r="B212" s="95" t="str">
        <f>+'Medições detalhadas'!B265</f>
        <v>Bases duche</v>
      </c>
      <c r="C212" s="275">
        <f>+'Medições detalhadas'!H265</f>
        <v>2</v>
      </c>
      <c r="D212" s="276">
        <f>+'Lista Quantidades'!C212</f>
        <v>2</v>
      </c>
      <c r="E212" s="276" t="str">
        <f>+'Medições detalhadas'!I265</f>
        <v>un</v>
      </c>
      <c r="F212" s="195"/>
      <c r="G212" s="195">
        <f t="shared" si="11"/>
        <v>0</v>
      </c>
      <c r="H212" s="201"/>
    </row>
    <row r="213" spans="1:8" s="16" customFormat="1" ht="14.45" customHeight="1">
      <c r="A213" s="94" t="str">
        <f>+'Medições detalhadas'!A266</f>
        <v>H.1.1.2.4</v>
      </c>
      <c r="B213" s="95" t="str">
        <f>+'Medições detalhadas'!B266</f>
        <v xml:space="preserve">Lavatórios </v>
      </c>
      <c r="C213" s="275">
        <f>+'Medições detalhadas'!H266</f>
        <v>3</v>
      </c>
      <c r="D213" s="276">
        <f>+'Lista Quantidades'!C213</f>
        <v>3</v>
      </c>
      <c r="E213" s="276" t="str">
        <f>+'Medições detalhadas'!I266</f>
        <v>un</v>
      </c>
      <c r="F213" s="195"/>
      <c r="G213" s="195">
        <f t="shared" si="11"/>
        <v>0</v>
      </c>
      <c r="H213" s="201"/>
    </row>
    <row r="214" spans="1:8" s="16" customFormat="1" ht="12" customHeight="1">
      <c r="A214" s="94" t="str">
        <f>+'Medições detalhadas'!A267</f>
        <v>H.1.1.2.5</v>
      </c>
      <c r="B214" s="95" t="str">
        <f>+'Medições detalhadas'!B267</f>
        <v>Bancadas</v>
      </c>
      <c r="C214" s="275">
        <f>+'Medições detalhadas'!H267</f>
        <v>1</v>
      </c>
      <c r="D214" s="276">
        <f>+'Lista Quantidades'!C214</f>
        <v>1</v>
      </c>
      <c r="E214" s="276" t="str">
        <f>+'Medições detalhadas'!I267</f>
        <v>un</v>
      </c>
      <c r="F214" s="195"/>
      <c r="G214" s="195">
        <f t="shared" si="11"/>
        <v>0</v>
      </c>
      <c r="H214" s="196"/>
    </row>
    <row r="215" spans="1:8" s="16" customFormat="1" ht="12" customHeight="1">
      <c r="A215" s="94" t="str">
        <f>+'Medições detalhadas'!A268</f>
        <v>H.1.1.2.6</v>
      </c>
      <c r="B215" s="95" t="str">
        <f>+'Medições detalhadas'!B268</f>
        <v xml:space="preserve">Sanitas </v>
      </c>
      <c r="C215" s="275">
        <f>+'Medições detalhadas'!H268</f>
        <v>4</v>
      </c>
      <c r="D215" s="276">
        <f>+'Lista Quantidades'!C215</f>
        <v>4</v>
      </c>
      <c r="E215" s="276" t="str">
        <f>+'Medições detalhadas'!I268</f>
        <v>un</v>
      </c>
      <c r="F215" s="195"/>
      <c r="G215" s="195">
        <f t="shared" si="11"/>
        <v>0</v>
      </c>
      <c r="H215" s="201"/>
    </row>
    <row r="216" spans="1:8" s="16" customFormat="1" ht="18.75" customHeight="1">
      <c r="A216" s="94">
        <f>+'Medições detalhadas'!A269</f>
        <v>0</v>
      </c>
      <c r="B216" s="95" t="str">
        <f>+'Medições detalhadas'!B269</f>
        <v>Bancos</v>
      </c>
      <c r="C216" s="275">
        <f>+'Medições detalhadas'!H269</f>
        <v>3</v>
      </c>
      <c r="D216" s="276">
        <f>+'Lista Quantidades'!C216</f>
        <v>3</v>
      </c>
      <c r="E216" s="276" t="str">
        <f>+'Medições detalhadas'!I269</f>
        <v>un</v>
      </c>
      <c r="F216" s="203"/>
      <c r="G216" s="195">
        <f t="shared" si="11"/>
        <v>0</v>
      </c>
      <c r="H216" s="201"/>
    </row>
    <row r="217" spans="1:8" s="16" customFormat="1" ht="12" customHeight="1">
      <c r="A217" s="94">
        <f>+'Medições detalhadas'!A270</f>
        <v>0</v>
      </c>
      <c r="B217" s="95">
        <f>+'Medições detalhadas'!B270</f>
        <v>0</v>
      </c>
      <c r="C217" s="275">
        <f>+'Medições detalhadas'!H270</f>
        <v>0</v>
      </c>
      <c r="D217" s="276">
        <f>+'Lista Quantidades'!C217</f>
        <v>0</v>
      </c>
      <c r="E217" s="276"/>
      <c r="F217" s="195"/>
      <c r="G217" s="195"/>
      <c r="H217" s="201"/>
    </row>
    <row r="218" spans="1:8" s="16" customFormat="1" ht="12" customHeight="1">
      <c r="A218" s="188" t="str">
        <f>+'Medições detalhadas'!A271</f>
        <v>H.2</v>
      </c>
      <c r="B218" s="187" t="str">
        <f>+'Medições detalhadas'!B271</f>
        <v>Revestimento de pavimentos</v>
      </c>
      <c r="C218" s="278"/>
      <c r="D218" s="279"/>
      <c r="E218" s="279"/>
      <c r="F218" s="281"/>
      <c r="G218" s="281"/>
      <c r="H218" s="196">
        <f>SUM(G218:G227)</f>
        <v>0</v>
      </c>
    </row>
    <row r="219" spans="1:8" s="16" customFormat="1" ht="12" customHeight="1">
      <c r="A219" s="94">
        <f>+'Medições detalhadas'!A272</f>
        <v>0</v>
      </c>
      <c r="B219" s="95">
        <f>+'Medições detalhadas'!B272</f>
        <v>0</v>
      </c>
      <c r="C219" s="275"/>
      <c r="D219" s="276"/>
      <c r="E219" s="276"/>
      <c r="F219" s="195"/>
      <c r="G219" s="195"/>
      <c r="H219" s="201"/>
    </row>
    <row r="220" spans="1:8" s="16" customFormat="1" ht="72.75" customHeight="1">
      <c r="A220" s="94" t="str">
        <f>+'Medições detalhadas'!A273</f>
        <v>H.2.1</v>
      </c>
      <c r="B220" s="95" t="str">
        <f>+'Medições detalhadas'!B273</f>
        <v xml:space="preserve">Fornecimento e aplicação de pavimento Multicamadas de resina epóxi multipox como primário e duas camadas de epóxi com quartzo colorido na cor cinzento claro, com selagem final antiderrapante, aplicado sobre base regularizada com superfície preparada com disco de diamente para garantir aderência, com todos os acessórios e procedimentos indicados pelo fabricante. (PV01)
</v>
      </c>
      <c r="C220" s="275"/>
      <c r="D220" s="276">
        <f>SUM(C220:C226)</f>
        <v>34.9</v>
      </c>
      <c r="E220" s="276" t="str">
        <f>+'Medições detalhadas'!I273</f>
        <v>m²</v>
      </c>
      <c r="F220" s="203"/>
      <c r="G220" s="195">
        <f>+F220*D220</f>
        <v>0</v>
      </c>
      <c r="H220" s="201"/>
    </row>
    <row r="221" spans="1:8" s="16" customFormat="1" ht="12" customHeight="1">
      <c r="A221" s="94" t="str">
        <f>+'Medições detalhadas'!A274</f>
        <v>H.2.1.1</v>
      </c>
      <c r="B221" s="95" t="str">
        <f>+'Medições detalhadas'!B274</f>
        <v>Instalações sanitárias</v>
      </c>
      <c r="C221" s="275">
        <f>+'Medições detalhadas'!G274</f>
        <v>31</v>
      </c>
      <c r="D221" s="276"/>
      <c r="E221" s="276"/>
      <c r="F221" s="195"/>
      <c r="G221" s="195">
        <f t="shared" ref="G221:G298" si="12">+F221*D221</f>
        <v>0</v>
      </c>
      <c r="H221" s="201"/>
    </row>
    <row r="222" spans="1:8" s="16" customFormat="1" ht="12" customHeight="1">
      <c r="A222" s="94"/>
      <c r="B222" s="95"/>
      <c r="C222" s="275"/>
      <c r="D222" s="276"/>
      <c r="E222" s="276"/>
      <c r="F222" s="195"/>
      <c r="G222" s="195"/>
      <c r="H222" s="201"/>
    </row>
    <row r="223" spans="1:8" s="16" customFormat="1" ht="12" customHeight="1">
      <c r="A223" s="94"/>
      <c r="B223" s="95"/>
      <c r="C223" s="275"/>
      <c r="D223" s="276"/>
      <c r="E223" s="276"/>
      <c r="F223" s="195"/>
      <c r="G223" s="195"/>
      <c r="H223" s="201"/>
    </row>
    <row r="224" spans="1:8" s="16" customFormat="1" ht="27.6" customHeight="1">
      <c r="A224" s="361" t="str">
        <f>+'Medições detalhadas'!A277</f>
        <v>H.2.2</v>
      </c>
      <c r="B224" s="362" t="str">
        <f>+'Medições detalhadas'!B277</f>
        <v>Execução de reparação do pavimento nas zonas de demolição das paredes,  fornecimento e aplicalção  de novo  pavimento tipo Epoxi  identico ao existente.</v>
      </c>
      <c r="C224" s="363"/>
      <c r="D224" s="364">
        <f>SUM(C224:C226)</f>
        <v>3.9</v>
      </c>
      <c r="E224" s="364" t="str">
        <f>+'Medições detalhadas'!I277</f>
        <v>m²</v>
      </c>
      <c r="F224" s="203"/>
      <c r="G224" s="203">
        <f>+F224*D224</f>
        <v>0</v>
      </c>
      <c r="H224" s="198"/>
    </row>
    <row r="225" spans="1:8" s="16" customFormat="1" ht="12" customHeight="1">
      <c r="A225" s="94"/>
      <c r="B225" s="95"/>
      <c r="C225" s="275"/>
      <c r="D225" s="276"/>
      <c r="E225" s="276"/>
      <c r="F225" s="195"/>
      <c r="G225" s="195"/>
      <c r="H225" s="201"/>
    </row>
    <row r="226" spans="1:8" s="16" customFormat="1" ht="12" customHeight="1">
      <c r="A226" s="361" t="str">
        <f>+'Medições detalhadas'!A279</f>
        <v>H.2.1.2</v>
      </c>
      <c r="B226" s="362" t="str">
        <f>+'Medições detalhadas'!B279</f>
        <v>Armazém de apoio ao bar</v>
      </c>
      <c r="C226" s="363">
        <f>+'Medições detalhadas'!H277</f>
        <v>3.9</v>
      </c>
      <c r="D226" s="364"/>
      <c r="E226" s="364"/>
      <c r="F226" s="203"/>
      <c r="G226" s="203">
        <f t="shared" si="12"/>
        <v>0</v>
      </c>
      <c r="H226" s="198"/>
    </row>
    <row r="227" spans="1:8" s="16" customFormat="1" ht="20.25" customHeight="1">
      <c r="A227" s="94">
        <f>+'Medições detalhadas'!A276</f>
        <v>0</v>
      </c>
      <c r="B227" s="95">
        <f>+'Medições detalhadas'!B276</f>
        <v>0</v>
      </c>
      <c r="C227" s="275"/>
      <c r="D227" s="276"/>
      <c r="E227" s="276"/>
      <c r="F227" s="195"/>
      <c r="G227" s="195">
        <f t="shared" si="12"/>
        <v>0</v>
      </c>
      <c r="H227" s="201"/>
    </row>
    <row r="228" spans="1:8" s="16" customFormat="1" ht="12" customHeight="1">
      <c r="A228" s="188" t="str">
        <f>+'Medições detalhadas'!A283</f>
        <v>H.3</v>
      </c>
      <c r="B228" s="187" t="str">
        <f>+'Medições detalhadas'!B283</f>
        <v>Alvenarias</v>
      </c>
      <c r="C228" s="278"/>
      <c r="D228" s="279"/>
      <c r="E228" s="279"/>
      <c r="F228" s="281"/>
      <c r="G228" s="195">
        <f t="shared" si="12"/>
        <v>0</v>
      </c>
      <c r="H228" s="196">
        <f>+G230</f>
        <v>0</v>
      </c>
    </row>
    <row r="229" spans="1:8" s="16" customFormat="1" ht="16.149999999999999" customHeight="1">
      <c r="A229" s="94">
        <f>+'Medições detalhadas'!A284</f>
        <v>0</v>
      </c>
      <c r="B229" s="95">
        <f>+'Medições detalhadas'!B284</f>
        <v>0</v>
      </c>
      <c r="C229" s="275"/>
      <c r="D229" s="276"/>
      <c r="E229" s="276"/>
      <c r="F229" s="195"/>
      <c r="G229" s="195">
        <f t="shared" si="12"/>
        <v>0</v>
      </c>
      <c r="H229" s="201"/>
    </row>
    <row r="230" spans="1:8" s="16" customFormat="1" ht="28.9" customHeight="1">
      <c r="A230" s="94" t="str">
        <f>+'Medições detalhadas'!A285</f>
        <v>H.3.1</v>
      </c>
      <c r="B230" s="95" t="str">
        <f>+'Medições detalhadas'!B285</f>
        <v>Fornecimento e assentamento de alvenarias de blocos de betão de 0,50x0,20x0,15m, para execução de paredes interiores, incluindo argamassa de cimento e areia.</v>
      </c>
      <c r="C230" s="275"/>
      <c r="D230" s="276">
        <f>SUM(C230:C233)</f>
        <v>13.65</v>
      </c>
      <c r="E230" s="276" t="str">
        <f>+'Medições detalhadas'!I285</f>
        <v>m²</v>
      </c>
      <c r="F230" s="195"/>
      <c r="G230" s="195">
        <f t="shared" si="12"/>
        <v>0</v>
      </c>
      <c r="H230" s="201"/>
    </row>
    <row r="231" spans="1:8" s="16" customFormat="1" ht="12" customHeight="1">
      <c r="A231" s="94">
        <f>+'Medições detalhadas'!A286</f>
        <v>0</v>
      </c>
      <c r="B231" s="95">
        <f>+'Medições detalhadas'!B286</f>
        <v>0</v>
      </c>
      <c r="C231" s="275"/>
      <c r="D231" s="276"/>
      <c r="E231" s="276"/>
      <c r="F231" s="195"/>
      <c r="G231" s="195">
        <f t="shared" si="12"/>
        <v>0</v>
      </c>
      <c r="H231" s="201"/>
    </row>
    <row r="232" spans="1:8" s="16" customFormat="1" ht="15.75" customHeight="1">
      <c r="A232" s="94" t="str">
        <f>+'Medições detalhadas'!A287</f>
        <v>H.3.1.1</v>
      </c>
      <c r="B232" s="95" t="str">
        <f>+'Medições detalhadas'!B287</f>
        <v>Instalações sanitárias</v>
      </c>
      <c r="C232" s="275">
        <f>+'Medições detalhadas'!G287</f>
        <v>9.6</v>
      </c>
      <c r="D232" s="276"/>
      <c r="E232" s="276"/>
      <c r="F232" s="195"/>
      <c r="G232" s="195">
        <f t="shared" si="12"/>
        <v>0</v>
      </c>
      <c r="H232" s="201"/>
    </row>
    <row r="233" spans="1:8" s="16" customFormat="1" ht="12" customHeight="1">
      <c r="A233" s="94" t="str">
        <f>+'Medições detalhadas'!A288</f>
        <v>H.3.1.2</v>
      </c>
      <c r="B233" s="95" t="str">
        <f>+'Medições detalhadas'!B288</f>
        <v>Armazém de apoio ao bar (ATM)</v>
      </c>
      <c r="C233" s="275">
        <f>+'Medições detalhadas'!G288</f>
        <v>4.05</v>
      </c>
      <c r="D233" s="276"/>
      <c r="E233" s="276"/>
      <c r="F233" s="195"/>
      <c r="G233" s="195">
        <f t="shared" si="12"/>
        <v>0</v>
      </c>
      <c r="H233" s="201"/>
    </row>
    <row r="234" spans="1:8" s="16" customFormat="1" ht="12" customHeight="1">
      <c r="A234" s="94">
        <f>+'Medições detalhadas'!A289</f>
        <v>0</v>
      </c>
      <c r="B234" s="95">
        <f>+'Medições detalhadas'!B289</f>
        <v>0</v>
      </c>
      <c r="C234" s="275"/>
      <c r="D234" s="276"/>
      <c r="E234" s="276"/>
      <c r="F234" s="195"/>
      <c r="G234" s="195">
        <f t="shared" si="12"/>
        <v>0</v>
      </c>
      <c r="H234" s="201"/>
    </row>
    <row r="235" spans="1:8" s="16" customFormat="1" ht="12" customHeight="1">
      <c r="A235" s="188">
        <f>+'Medições detalhadas'!A290</f>
        <v>0</v>
      </c>
      <c r="B235" s="187">
        <f>+'Medições detalhadas'!B290</f>
        <v>0</v>
      </c>
      <c r="C235" s="278"/>
      <c r="D235" s="279"/>
      <c r="E235" s="279"/>
      <c r="F235" s="281"/>
      <c r="G235" s="195">
        <f t="shared" si="12"/>
        <v>0</v>
      </c>
      <c r="H235" s="196"/>
    </row>
    <row r="236" spans="1:8" s="16" customFormat="1" ht="12" customHeight="1">
      <c r="A236" s="188" t="str">
        <f>+'Medições detalhadas'!A291</f>
        <v>H.4</v>
      </c>
      <c r="B236" s="187" t="str">
        <f>+'Medições detalhadas'!B291</f>
        <v>Revestimento de paredes e tectos  interiores</v>
      </c>
      <c r="C236" s="278"/>
      <c r="D236" s="279"/>
      <c r="E236" s="279"/>
      <c r="F236" s="281"/>
      <c r="G236" s="195">
        <f t="shared" si="12"/>
        <v>0</v>
      </c>
      <c r="H236" s="196">
        <f>+G238+G244+G249+G254</f>
        <v>0</v>
      </c>
    </row>
    <row r="237" spans="1:8" s="16" customFormat="1" ht="12" customHeight="1">
      <c r="A237" s="94">
        <f>+'Medições detalhadas'!A292</f>
        <v>0</v>
      </c>
      <c r="B237" s="95">
        <f>+'Medições detalhadas'!B292</f>
        <v>0</v>
      </c>
      <c r="C237" s="275"/>
      <c r="D237" s="276"/>
      <c r="E237" s="276"/>
      <c r="F237" s="195"/>
      <c r="G237" s="195">
        <f t="shared" si="12"/>
        <v>0</v>
      </c>
      <c r="H237" s="196"/>
    </row>
    <row r="238" spans="1:8" s="16" customFormat="1" ht="24.6" customHeight="1">
      <c r="A238" s="94" t="str">
        <f>+'Medições detalhadas'!A293</f>
        <v>H.4.1</v>
      </c>
      <c r="B238" s="95" t="str">
        <f>+'Medições detalhadas'!B293</f>
        <v>Fornecimento e aplicação de reboco em paredes, com acabamento areado ou sarrafado, incluindo todos os trabalhos necessários.</v>
      </c>
      <c r="C238" s="275"/>
      <c r="D238" s="276">
        <f>SUM(C238:C241)</f>
        <v>47.55</v>
      </c>
      <c r="E238" s="276" t="str">
        <f>+'Medições detalhadas'!I293</f>
        <v>m²</v>
      </c>
      <c r="F238" s="195"/>
      <c r="G238" s="195">
        <f>+F238*D238</f>
        <v>0</v>
      </c>
      <c r="H238" s="196"/>
    </row>
    <row r="239" spans="1:8" s="16" customFormat="1" ht="12" customHeight="1">
      <c r="A239" s="94">
        <f>+'Medições detalhadas'!A294</f>
        <v>0</v>
      </c>
      <c r="B239" s="95">
        <f>+'Medições detalhadas'!B294</f>
        <v>0</v>
      </c>
      <c r="C239" s="275"/>
      <c r="D239" s="276"/>
      <c r="E239" s="276"/>
      <c r="F239" s="195"/>
      <c r="G239" s="195"/>
      <c r="H239" s="196"/>
    </row>
    <row r="240" spans="1:8" s="16" customFormat="1" ht="12" customHeight="1">
      <c r="A240" s="94" t="str">
        <f>+'Medições detalhadas'!A295</f>
        <v>H.4.1.1</v>
      </c>
      <c r="B240" s="95" t="str">
        <f>+'Medições detalhadas'!B295</f>
        <v>Instalações sanitárias</v>
      </c>
      <c r="C240" s="275">
        <f>+'Medições detalhadas'!G295+'Medições detalhadas'!G296</f>
        <v>39.450000000000003</v>
      </c>
      <c r="D240" s="276"/>
      <c r="E240" s="276"/>
      <c r="F240" s="195"/>
      <c r="G240" s="195"/>
      <c r="H240" s="196"/>
    </row>
    <row r="241" spans="1:8" s="16" customFormat="1" ht="12" customHeight="1">
      <c r="A241" s="94" t="str">
        <f>+'Medições detalhadas'!A297</f>
        <v>H.4.1.2</v>
      </c>
      <c r="B241" s="95" t="str">
        <f>+'Medições detalhadas'!B297</f>
        <v>Armazém de apoio ao bar (ATM)</v>
      </c>
      <c r="C241" s="275">
        <f>+'Medições detalhadas'!G297</f>
        <v>8.1</v>
      </c>
      <c r="D241" s="276"/>
      <c r="E241" s="276"/>
      <c r="F241" s="195"/>
      <c r="G241" s="195"/>
      <c r="H241" s="196"/>
    </row>
    <row r="242" spans="1:8" s="16" customFormat="1" ht="12" customHeight="1">
      <c r="A242" s="94"/>
      <c r="B242" s="95"/>
      <c r="C242" s="275"/>
      <c r="D242" s="276"/>
      <c r="E242" s="276"/>
      <c r="F242" s="195"/>
      <c r="G242" s="195"/>
      <c r="H242" s="196"/>
    </row>
    <row r="243" spans="1:8" s="16" customFormat="1" ht="12" customHeight="1">
      <c r="A243" s="94"/>
      <c r="B243" s="95"/>
      <c r="C243" s="275"/>
      <c r="D243" s="276"/>
      <c r="E243" s="276"/>
      <c r="F243" s="195"/>
      <c r="G243" s="195"/>
      <c r="H243" s="196"/>
    </row>
    <row r="244" spans="1:8" s="16" customFormat="1" ht="64.900000000000006" customHeight="1">
      <c r="A244" s="94" t="str">
        <f>+'Medições detalhadas'!A299</f>
        <v>H.4.2</v>
      </c>
      <c r="B244" s="95" t="str">
        <f>+'Medições detalhadas'!B299</f>
        <v>Fornecimento e assentamento Revestimento cerâmico do tipo  REVIGRES série Branco Oriente 20x20 ref.: P60  ou equivalente, espaçado do chão 0,10m até alt. capeamento do vão, com colagem de ligantes mistos de cimento e resina em dupla capa, e aplicação de betume para juntas na cor branca, com todos os acessórios e procedimentos indicados pelo fabricante., assim como todos os trabalhos, remates e acessórios necessários, conforme peças desenhadas. (PR01)</v>
      </c>
      <c r="C244" s="275"/>
      <c r="D244" s="276">
        <f>SUM(C244:C247)</f>
        <v>85.4</v>
      </c>
      <c r="E244" s="276" t="str">
        <f>+'Medições detalhadas'!I299</f>
        <v>m²</v>
      </c>
      <c r="F244" s="203"/>
      <c r="G244" s="195">
        <f t="shared" si="12"/>
        <v>0</v>
      </c>
      <c r="H244" s="201"/>
    </row>
    <row r="245" spans="1:8" s="16" customFormat="1" ht="16.5" customHeight="1">
      <c r="A245" s="94">
        <f>+'Medições detalhadas'!A300</f>
        <v>0</v>
      </c>
      <c r="B245" s="95">
        <f>+'Medições detalhadas'!B300</f>
        <v>0</v>
      </c>
      <c r="C245" s="275"/>
      <c r="D245" s="276"/>
      <c r="E245" s="280"/>
      <c r="F245" s="203"/>
      <c r="G245" s="195">
        <f t="shared" si="12"/>
        <v>0</v>
      </c>
      <c r="H245" s="201"/>
    </row>
    <row r="246" spans="1:8" s="16" customFormat="1" ht="12" customHeight="1">
      <c r="A246" s="94" t="str">
        <f>+'Medições detalhadas'!A301</f>
        <v>H.4.2.1</v>
      </c>
      <c r="B246" s="95" t="str">
        <f>+'Medições detalhadas'!B301</f>
        <v>Instalações sanitárias</v>
      </c>
      <c r="C246" s="275">
        <f>+'Medições detalhadas'!G302+'Medições detalhadas'!G303</f>
        <v>81.8</v>
      </c>
      <c r="D246" s="276"/>
      <c r="E246" s="280"/>
      <c r="F246" s="203"/>
      <c r="G246" s="195">
        <f t="shared" si="12"/>
        <v>0</v>
      </c>
      <c r="H246" s="201"/>
    </row>
    <row r="247" spans="1:8" ht="12" customHeight="1">
      <c r="A247" s="361" t="str">
        <f>+'Medições detalhadas'!A304</f>
        <v>H.4.2.2</v>
      </c>
      <c r="B247" s="362" t="str">
        <f>+'Medições detalhadas'!B304</f>
        <v>Armazém de apoio ao bar (zonas de reposição)</v>
      </c>
      <c r="C247" s="363">
        <f>+'Medições detalhadas'!G305+'Medições detalhadas'!G306</f>
        <v>3.6</v>
      </c>
      <c r="D247" s="364"/>
      <c r="E247" s="280"/>
      <c r="F247" s="203"/>
      <c r="G247" s="203">
        <f t="shared" si="12"/>
        <v>0</v>
      </c>
      <c r="H247" s="204"/>
    </row>
    <row r="248" spans="1:8" ht="12" customHeight="1">
      <c r="A248" s="94">
        <f>+'Medições detalhadas'!A306</f>
        <v>0</v>
      </c>
      <c r="B248" s="95"/>
      <c r="C248" s="275"/>
      <c r="D248" s="276"/>
      <c r="E248" s="276"/>
      <c r="F248" s="195"/>
      <c r="G248" s="195">
        <f t="shared" si="12"/>
        <v>0</v>
      </c>
      <c r="H248" s="202"/>
    </row>
    <row r="249" spans="1:8" ht="52.15" customHeight="1">
      <c r="A249" s="94" t="str">
        <f>+'Medições detalhadas'!A308</f>
        <v>H.4.3</v>
      </c>
      <c r="B249" s="95" t="str">
        <f>+'Medições detalhadas'!B308</f>
        <v xml:space="preserve">Fornecimento e aplicação de camada de tinta aquosa 100% acrílica para paredes interiores Cinacryl-Cin, ou equivalente, na cor branco indentica ao existente,  no mínimo de 2 demãos, sobre uma demão de primário, Cinolite HD-Cin ou equivalente, incluindo preparação da base e todos os trabalhos e materiais necessários.                                                                                                                    Incluindo montagem e desmontagem de andaimes     </v>
      </c>
      <c r="C249" s="275"/>
      <c r="D249" s="276">
        <f>SUM(C249:C252)</f>
        <v>70</v>
      </c>
      <c r="E249" s="276" t="str">
        <f>+'Medições detalhadas'!I308</f>
        <v>m²</v>
      </c>
      <c r="F249" s="195"/>
      <c r="G249" s="195">
        <f t="shared" si="12"/>
        <v>0</v>
      </c>
      <c r="H249" s="202"/>
    </row>
    <row r="250" spans="1:8" ht="14.45" customHeight="1">
      <c r="A250" s="94">
        <f>+'Medições detalhadas'!A309</f>
        <v>0</v>
      </c>
      <c r="B250" s="95">
        <f>+'Medições detalhadas'!B309</f>
        <v>0</v>
      </c>
      <c r="C250" s="275"/>
      <c r="D250" s="276"/>
      <c r="E250" s="276"/>
      <c r="F250" s="195"/>
      <c r="G250" s="195">
        <f t="shared" si="12"/>
        <v>0</v>
      </c>
      <c r="H250" s="202"/>
    </row>
    <row r="251" spans="1:8" ht="14.45" customHeight="1">
      <c r="A251" s="94" t="str">
        <f>+'Medições detalhadas'!A310</f>
        <v>H.4.3.1</v>
      </c>
      <c r="B251" s="95" t="str">
        <f>+'Medições detalhadas'!B310</f>
        <v>Instalações sanitárias</v>
      </c>
      <c r="C251" s="275">
        <f>+'Medições detalhadas'!G310</f>
        <v>40</v>
      </c>
      <c r="D251" s="276"/>
      <c r="E251" s="276"/>
      <c r="F251" s="195"/>
      <c r="G251" s="195">
        <f t="shared" si="12"/>
        <v>0</v>
      </c>
      <c r="H251" s="202"/>
    </row>
    <row r="252" spans="1:8" ht="16.149999999999999" customHeight="1">
      <c r="A252" s="94" t="str">
        <f>+'Medições detalhadas'!A311</f>
        <v>H.4.3.2</v>
      </c>
      <c r="B252" s="95" t="str">
        <f>+'Medições detalhadas'!B311</f>
        <v>Armazém de apoio ao bar</v>
      </c>
      <c r="C252" s="275">
        <f>+'Medições detalhadas'!G311</f>
        <v>30</v>
      </c>
      <c r="D252" s="276"/>
      <c r="E252" s="276"/>
      <c r="F252" s="195"/>
      <c r="G252" s="195">
        <f t="shared" si="12"/>
        <v>0</v>
      </c>
      <c r="H252" s="202"/>
    </row>
    <row r="253" spans="1:8" ht="12" customHeight="1">
      <c r="A253" s="94">
        <f>+'Medições detalhadas'!A312</f>
        <v>0</v>
      </c>
      <c r="B253" s="95">
        <f>+'Medições detalhadas'!B312</f>
        <v>0</v>
      </c>
      <c r="C253" s="275"/>
      <c r="D253" s="276"/>
      <c r="E253" s="276"/>
      <c r="F253" s="195"/>
      <c r="G253" s="195">
        <f t="shared" si="12"/>
        <v>0</v>
      </c>
      <c r="H253" s="196"/>
    </row>
    <row r="254" spans="1:8" ht="57.75" customHeight="1">
      <c r="A254" s="94" t="str">
        <f>+'Medições detalhadas'!A313</f>
        <v>H.4.4</v>
      </c>
      <c r="B254" s="95" t="str">
        <f>+'Medições detalhadas'!B313</f>
        <v xml:space="preserve">Fornecimento e aplicação de camada de tinta aquosa 100% acrílica para tectos  interiores Cinacryl-Cin, ou equivalente, na cor branco indentica ao existente,  no mínimo de 2 demãos, sobre uma demão de primário, Cinolite HD-Cin ou equivalente, incluindo preparação da base e todos os trabalhos e materiais necessários.                                                                                                                    Incluindo montagem e desmontagem de andaimes     </v>
      </c>
      <c r="C254" s="275"/>
      <c r="D254" s="276">
        <f>SUM(C254:C257)</f>
        <v>62</v>
      </c>
      <c r="E254" s="276" t="str">
        <f>+'Medições detalhadas'!I313</f>
        <v>m²</v>
      </c>
      <c r="F254" s="195"/>
      <c r="G254" s="195">
        <f t="shared" si="12"/>
        <v>0</v>
      </c>
      <c r="H254" s="202"/>
    </row>
    <row r="255" spans="1:8" ht="13.9" customHeight="1">
      <c r="A255" s="94">
        <f>+'Medições detalhadas'!A314</f>
        <v>0</v>
      </c>
      <c r="B255" s="95">
        <f>+'Medições detalhadas'!B314</f>
        <v>0</v>
      </c>
      <c r="C255" s="275"/>
      <c r="D255" s="276"/>
      <c r="E255" s="276"/>
      <c r="F255" s="195"/>
      <c r="G255" s="195">
        <f t="shared" si="12"/>
        <v>0</v>
      </c>
      <c r="H255" s="202"/>
    </row>
    <row r="256" spans="1:8" ht="13.9" customHeight="1">
      <c r="A256" s="94" t="str">
        <f>+'Medições detalhadas'!A315</f>
        <v>H.4.4.1</v>
      </c>
      <c r="B256" s="95" t="str">
        <f>+'Medições detalhadas'!B315</f>
        <v>Instalações sanitárias</v>
      </c>
      <c r="C256" s="275">
        <f>+'Medições detalhadas'!G315</f>
        <v>31</v>
      </c>
      <c r="D256" s="276"/>
      <c r="E256" s="276"/>
      <c r="F256" s="195"/>
      <c r="G256" s="195">
        <f t="shared" si="12"/>
        <v>0</v>
      </c>
      <c r="H256" s="202"/>
    </row>
    <row r="257" spans="1:8" ht="13.9" customHeight="1">
      <c r="A257" s="94" t="str">
        <f>+'Medições detalhadas'!A316</f>
        <v>H.4.4.2</v>
      </c>
      <c r="B257" s="95" t="str">
        <f>+'Medições detalhadas'!B316</f>
        <v>Armazém de apoio ao bar</v>
      </c>
      <c r="C257" s="275">
        <f>+'Medições detalhadas'!G316</f>
        <v>31</v>
      </c>
      <c r="D257" s="276"/>
      <c r="E257" s="276"/>
      <c r="F257" s="195"/>
      <c r="G257" s="195">
        <f t="shared" si="12"/>
        <v>0</v>
      </c>
      <c r="H257" s="202"/>
    </row>
    <row r="258" spans="1:8" ht="13.9" customHeight="1">
      <c r="A258" s="94">
        <f>+'Medições detalhadas'!A317</f>
        <v>0</v>
      </c>
      <c r="B258" s="95">
        <f>+'Medições detalhadas'!B317</f>
        <v>0</v>
      </c>
      <c r="C258" s="275"/>
      <c r="D258" s="276"/>
      <c r="E258" s="276"/>
      <c r="F258" s="195"/>
      <c r="G258" s="195">
        <f t="shared" si="12"/>
        <v>0</v>
      </c>
      <c r="H258" s="202"/>
    </row>
    <row r="259" spans="1:8" ht="13.9" customHeight="1">
      <c r="A259" s="188" t="str">
        <f>+'Medições detalhadas'!A319</f>
        <v>H.5</v>
      </c>
      <c r="B259" s="187" t="str">
        <f>+'Medições detalhadas'!B319</f>
        <v>Pintura de paredes e tectos  exteriores</v>
      </c>
      <c r="C259" s="278"/>
      <c r="D259" s="279"/>
      <c r="E259" s="279"/>
      <c r="F259" s="281"/>
      <c r="G259" s="195">
        <f t="shared" si="12"/>
        <v>0</v>
      </c>
      <c r="H259" s="196">
        <f>+G261+G266</f>
        <v>0</v>
      </c>
    </row>
    <row r="260" spans="1:8" ht="13.9" customHeight="1">
      <c r="A260" s="94">
        <f>+'Medições detalhadas'!A320</f>
        <v>0</v>
      </c>
      <c r="B260" s="95">
        <f>+'Medições detalhadas'!B320</f>
        <v>0</v>
      </c>
      <c r="C260" s="275"/>
      <c r="D260" s="276"/>
      <c r="E260" s="276"/>
      <c r="F260" s="195"/>
      <c r="G260" s="195">
        <f t="shared" si="12"/>
        <v>0</v>
      </c>
      <c r="H260" s="202"/>
    </row>
    <row r="261" spans="1:8" ht="57" customHeight="1">
      <c r="A261" s="94" t="str">
        <f>+'Medições detalhadas'!A322</f>
        <v>H.5.1</v>
      </c>
      <c r="B261" s="95" t="str">
        <f>+'Medições detalhadas'!B322</f>
        <v>Fornecimento e aplicação de camada de tinta aquosa 100% acrílica para paredes de fachadas, NováquaHD-Cin, ou equivalente, na cor cinza dentica à existente,  no mínimo de 2 demãos, sobre uma demão de primário, Cinolite HD-Cin ou equivalente, incluindo preparação da base e todos os trabalhos e materiais necessários.                                                                                                                    Incluindo montagem e desmontagem de andaimes .</v>
      </c>
      <c r="C261" s="275"/>
      <c r="D261" s="276">
        <f>SUM(C261:C264)</f>
        <v>50</v>
      </c>
      <c r="E261" s="276" t="str">
        <f>+'Medições detalhadas'!I344</f>
        <v>m²</v>
      </c>
      <c r="F261" s="195"/>
      <c r="G261" s="195">
        <f t="shared" si="12"/>
        <v>0</v>
      </c>
      <c r="H261" s="202"/>
    </row>
    <row r="262" spans="1:8" ht="13.9" customHeight="1">
      <c r="A262" s="94">
        <f>+'Medições detalhadas'!A323</f>
        <v>0</v>
      </c>
      <c r="B262" s="95">
        <f>+'Medições detalhadas'!B323</f>
        <v>0</v>
      </c>
      <c r="C262" s="275"/>
      <c r="D262" s="276"/>
      <c r="E262" s="276"/>
      <c r="F262" s="195"/>
      <c r="G262" s="195">
        <f t="shared" si="12"/>
        <v>0</v>
      </c>
      <c r="H262" s="202"/>
    </row>
    <row r="263" spans="1:8" ht="13.9" customHeight="1">
      <c r="A263" s="94" t="str">
        <f>+'Medições detalhadas'!A324</f>
        <v>H.5.1.1</v>
      </c>
      <c r="B263" s="95" t="str">
        <f>+'Medições detalhadas'!B324</f>
        <v>Instalações sanitárias</v>
      </c>
      <c r="C263" s="275">
        <f>+'Medições detalhadas'!G324+'Medições detalhadas'!G325+'Medições detalhadas'!G326+'Medições detalhadas'!G327+'Medições detalhadas'!G328</f>
        <v>25</v>
      </c>
      <c r="D263" s="276"/>
      <c r="E263" s="276"/>
      <c r="F263" s="195"/>
      <c r="G263" s="195">
        <f t="shared" si="12"/>
        <v>0</v>
      </c>
      <c r="H263" s="202"/>
    </row>
    <row r="264" spans="1:8" ht="13.9" customHeight="1">
      <c r="A264" s="94" t="str">
        <f>+'Medições detalhadas'!A330</f>
        <v>H.5.1.2</v>
      </c>
      <c r="B264" s="95" t="str">
        <f>+'Medições detalhadas'!B330</f>
        <v>Armazém de apoio ao bar</v>
      </c>
      <c r="C264" s="275">
        <f>+'Medições detalhadas'!G330+'Medições detalhadas'!G331+'Medições detalhadas'!G332+'Medições detalhadas'!G333+'Medições detalhadas'!G334</f>
        <v>25</v>
      </c>
      <c r="D264" s="276"/>
      <c r="E264" s="276"/>
      <c r="F264" s="195"/>
      <c r="G264" s="195">
        <f t="shared" si="12"/>
        <v>0</v>
      </c>
      <c r="H264" s="202"/>
    </row>
    <row r="265" spans="1:8" ht="13.9" customHeight="1">
      <c r="A265" s="94">
        <f>+'Medições detalhadas'!A335</f>
        <v>0</v>
      </c>
      <c r="B265" s="95">
        <f>+'Medições detalhadas'!B335</f>
        <v>0</v>
      </c>
      <c r="C265" s="275"/>
      <c r="D265" s="276"/>
      <c r="E265" s="276"/>
      <c r="F265" s="195"/>
      <c r="G265" s="195">
        <f t="shared" si="12"/>
        <v>0</v>
      </c>
      <c r="H265" s="202"/>
    </row>
    <row r="266" spans="1:8" ht="41.45" customHeight="1">
      <c r="A266" s="94" t="str">
        <f>+'Medições detalhadas'!A336</f>
        <v>H.5.2</v>
      </c>
      <c r="B266" s="95" t="str">
        <f>+'Medições detalhadas'!B336</f>
        <v>Fornecimento e aplicação  tinta aquosa 100% acrílica para tectos exteriores (Pala) , NováquaHD-Cin,na cor branco identica  à existente,  no mínimo de 2 demãos, cor branco  identica ao existente, sobre uma demão de primário, Cinolite HD-Cin, incluindo preparação da base e todos os trabalhos e materiais necessários.</v>
      </c>
      <c r="C266" s="275"/>
      <c r="D266" s="276">
        <f>SUM(C266:C268)</f>
        <v>60</v>
      </c>
      <c r="E266" s="276" t="str">
        <f>+'Medições detalhadas'!I336</f>
        <v>m²</v>
      </c>
      <c r="F266" s="195"/>
      <c r="G266" s="195">
        <f t="shared" si="12"/>
        <v>0</v>
      </c>
      <c r="H266" s="202"/>
    </row>
    <row r="267" spans="1:8" ht="13.9" customHeight="1">
      <c r="A267" s="94"/>
      <c r="B267" s="95"/>
      <c r="C267" s="275"/>
      <c r="D267" s="276"/>
      <c r="E267" s="276"/>
      <c r="F267" s="195"/>
      <c r="G267" s="195">
        <f t="shared" si="12"/>
        <v>0</v>
      </c>
      <c r="H267" s="202"/>
    </row>
    <row r="268" spans="1:8" ht="13.9" customHeight="1">
      <c r="A268" s="94" t="str">
        <f>+'Medições detalhadas'!A338</f>
        <v>H.5.2.1</v>
      </c>
      <c r="B268" s="95" t="str">
        <f>+'Medições detalhadas'!B338</f>
        <v>Pala</v>
      </c>
      <c r="C268" s="275">
        <f>+'Medições detalhadas'!H336</f>
        <v>60</v>
      </c>
      <c r="D268" s="276"/>
      <c r="E268" s="276"/>
      <c r="F268" s="195"/>
      <c r="G268" s="195">
        <f t="shared" si="12"/>
        <v>0</v>
      </c>
      <c r="H268" s="202"/>
    </row>
    <row r="269" spans="1:8" ht="13.9" customHeight="1">
      <c r="A269" s="94"/>
      <c r="B269" s="95"/>
      <c r="C269" s="275"/>
      <c r="D269" s="276"/>
      <c r="E269" s="276"/>
      <c r="F269" s="195"/>
      <c r="G269" s="195">
        <f t="shared" si="12"/>
        <v>0</v>
      </c>
      <c r="H269" s="202"/>
    </row>
    <row r="270" spans="1:8" ht="13.9" customHeight="1">
      <c r="A270" s="188" t="str">
        <f>+'Medições detalhadas'!A342</f>
        <v>H.6</v>
      </c>
      <c r="B270" s="187" t="str">
        <f>+'Medições detalhadas'!B342</f>
        <v>Carpintarias</v>
      </c>
      <c r="C270" s="278"/>
      <c r="D270" s="279"/>
      <c r="E270" s="279"/>
      <c r="F270" s="281"/>
      <c r="G270" s="195">
        <f t="shared" si="12"/>
        <v>0</v>
      </c>
      <c r="H270" s="196">
        <f>+G272+G277+G285+G290+G291</f>
        <v>0</v>
      </c>
    </row>
    <row r="271" spans="1:8" ht="13.9" customHeight="1">
      <c r="A271" s="94"/>
      <c r="B271" s="95"/>
      <c r="C271" s="275"/>
      <c r="D271" s="276"/>
      <c r="E271" s="276"/>
      <c r="F271" s="195"/>
      <c r="G271" s="195">
        <f t="shared" si="12"/>
        <v>0</v>
      </c>
      <c r="H271" s="202"/>
    </row>
    <row r="272" spans="1:8" ht="42" customHeight="1">
      <c r="A272" s="94" t="str">
        <f>+'Medições detalhadas'!A344</f>
        <v>H.6.1</v>
      </c>
      <c r="B272" s="95" t="str">
        <f>+'Medições detalhadas'!B344</f>
        <v>Execução de reparação e tratamento de réguas de madeira de pinho existentes,  dispostas  na horizontal, com  "Bondex Classic Acetinado " ou equivalente, incluindo todos os trabalhos complementares,  montagem e desmontagem de andaimes.</v>
      </c>
      <c r="C272" s="275"/>
      <c r="D272" s="276">
        <f>SUM(C272:C275)</f>
        <v>130</v>
      </c>
      <c r="E272" s="276" t="str">
        <f>+'Medições detalhadas'!I344</f>
        <v>m²</v>
      </c>
      <c r="F272" s="195"/>
      <c r="G272" s="195">
        <f t="shared" si="12"/>
        <v>0</v>
      </c>
      <c r="H272" s="202"/>
    </row>
    <row r="273" spans="1:8" ht="11.45" customHeight="1">
      <c r="A273" s="94">
        <f>+'Medições detalhadas'!A345</f>
        <v>0</v>
      </c>
      <c r="B273" s="95">
        <f>+'Medições detalhadas'!B345</f>
        <v>0</v>
      </c>
      <c r="C273" s="275"/>
      <c r="D273" s="276"/>
      <c r="E273" s="276"/>
      <c r="F273" s="195"/>
      <c r="G273" s="195">
        <f t="shared" si="12"/>
        <v>0</v>
      </c>
      <c r="H273" s="202"/>
    </row>
    <row r="274" spans="1:8" ht="13.9" customHeight="1">
      <c r="A274" s="94" t="str">
        <f>+'Medições detalhadas'!A346</f>
        <v>H.6.1.1</v>
      </c>
      <c r="B274" s="95" t="str">
        <f>+'Medições detalhadas'!B346</f>
        <v>Instalações sanitárias</v>
      </c>
      <c r="C274" s="275">
        <f>+'Medições detalhadas'!G346+'Medições detalhadas'!G347+'Medições detalhadas'!G348+'Medições detalhadas'!G349</f>
        <v>65</v>
      </c>
      <c r="D274" s="276"/>
      <c r="E274" s="276"/>
      <c r="F274" s="195"/>
      <c r="G274" s="195">
        <f t="shared" si="12"/>
        <v>0</v>
      </c>
      <c r="H274" s="202"/>
    </row>
    <row r="275" spans="1:8" ht="13.9" customHeight="1">
      <c r="A275" s="94" t="str">
        <f>+'Medições detalhadas'!A350</f>
        <v>H.6.1.2</v>
      </c>
      <c r="B275" s="95" t="str">
        <f>+'Medições detalhadas'!B350</f>
        <v>Armazém de apoio ao bar</v>
      </c>
      <c r="C275" s="275">
        <f>+'Medições detalhadas'!G350+'Medições detalhadas'!G351+'Medições detalhadas'!G352+'Medições detalhadas'!G353</f>
        <v>65</v>
      </c>
      <c r="D275" s="276"/>
      <c r="E275" s="276"/>
      <c r="F275" s="195"/>
      <c r="G275" s="195">
        <f t="shared" si="12"/>
        <v>0</v>
      </c>
      <c r="H275" s="202"/>
    </row>
    <row r="276" spans="1:8" ht="9" customHeight="1">
      <c r="A276" s="94">
        <f>+'Medições detalhadas'!A354</f>
        <v>0</v>
      </c>
      <c r="B276" s="95">
        <f>+'Medições detalhadas'!B354</f>
        <v>0</v>
      </c>
      <c r="C276" s="275"/>
      <c r="D276" s="276"/>
      <c r="E276" s="276"/>
      <c r="F276" s="195"/>
      <c r="G276" s="195">
        <f t="shared" si="12"/>
        <v>0</v>
      </c>
      <c r="H276" s="202"/>
    </row>
    <row r="277" spans="1:8" ht="44.25" customHeight="1">
      <c r="A277" s="94" t="str">
        <f>+'Medições detalhadas'!A355</f>
        <v>H.6.2</v>
      </c>
      <c r="B277" s="95" t="str">
        <f>+'Medições detalhadas'!B355</f>
        <v>Execução de reparação e tratamento das portas de madeira existentes , com  "Bondex Classic Acetinado " ou equivalente, incluindo incluindo reparação ou substituição  fechaduras e dobradiças, assim como  todos os trabalhos complementares.</v>
      </c>
      <c r="C277" s="275"/>
      <c r="D277" s="276">
        <f>SUM(C277:C280)</f>
        <v>2</v>
      </c>
      <c r="E277" s="276" t="str">
        <f>+'Medições detalhadas'!I355</f>
        <v>un</v>
      </c>
      <c r="F277" s="195"/>
      <c r="G277" s="195">
        <f t="shared" si="12"/>
        <v>0</v>
      </c>
      <c r="H277" s="202"/>
    </row>
    <row r="278" spans="1:8" ht="12.6" customHeight="1">
      <c r="A278" s="94">
        <f>+'Medições detalhadas'!A356</f>
        <v>0</v>
      </c>
      <c r="B278" s="95">
        <f>+'Medições detalhadas'!B356</f>
        <v>0</v>
      </c>
      <c r="C278" s="275"/>
      <c r="D278" s="276"/>
      <c r="E278" s="276"/>
      <c r="F278" s="195"/>
      <c r="G278" s="195">
        <f t="shared" si="12"/>
        <v>0</v>
      </c>
      <c r="H278" s="202"/>
    </row>
    <row r="279" spans="1:8" ht="13.9" customHeight="1">
      <c r="A279" s="94" t="str">
        <f>+'Medições detalhadas'!A357</f>
        <v>H.2.6.2</v>
      </c>
      <c r="B279" s="95" t="str">
        <f>+'Medições detalhadas'!B357</f>
        <v>Instalações sanitárias - 175x200</v>
      </c>
      <c r="C279" s="275">
        <f>+'Medições detalhadas'!G357</f>
        <v>1</v>
      </c>
      <c r="D279" s="276"/>
      <c r="E279" s="276"/>
      <c r="F279" s="195"/>
      <c r="G279" s="195">
        <f t="shared" si="12"/>
        <v>0</v>
      </c>
      <c r="H279" s="202"/>
    </row>
    <row r="280" spans="1:8" ht="13.9" customHeight="1">
      <c r="A280" s="94" t="str">
        <f>+'Medições detalhadas'!A358</f>
        <v>H.2.6.3</v>
      </c>
      <c r="B280" s="95" t="str">
        <f>+'Medições detalhadas'!B358</f>
        <v>Armazém de apoio ao bar 175x200</v>
      </c>
      <c r="C280" s="275">
        <f>+'Medições detalhadas'!G358</f>
        <v>1</v>
      </c>
      <c r="D280" s="276"/>
      <c r="E280" s="276"/>
      <c r="F280" s="195"/>
      <c r="G280" s="195">
        <f t="shared" si="12"/>
        <v>0</v>
      </c>
      <c r="H280" s="202"/>
    </row>
    <row r="281" spans="1:8" ht="13.9" customHeight="1">
      <c r="A281" s="94">
        <f>+'Medições detalhadas'!A359</f>
        <v>0</v>
      </c>
      <c r="B281" s="95">
        <f>+'Medições detalhadas'!B359</f>
        <v>0</v>
      </c>
      <c r="C281" s="275"/>
      <c r="D281" s="276"/>
      <c r="E281" s="276"/>
      <c r="F281" s="195"/>
      <c r="G281" s="195">
        <f t="shared" si="12"/>
        <v>0</v>
      </c>
      <c r="H281" s="202"/>
    </row>
    <row r="282" spans="1:8" ht="13.9" customHeight="1">
      <c r="A282" s="94">
        <f>+'Medições detalhadas'!A360</f>
        <v>0</v>
      </c>
      <c r="B282" s="95">
        <f>+'Medições detalhadas'!B360</f>
        <v>0</v>
      </c>
      <c r="C282" s="275"/>
      <c r="D282" s="276"/>
      <c r="E282" s="276"/>
      <c r="F282" s="195"/>
      <c r="G282" s="195">
        <f t="shared" si="12"/>
        <v>0</v>
      </c>
      <c r="H282" s="202"/>
    </row>
    <row r="283" spans="1:8" ht="40.5" customHeight="1">
      <c r="A283" s="94" t="str">
        <f>+'Medições detalhadas'!A361</f>
        <v>H.6.3</v>
      </c>
      <c r="B283" s="95" t="str">
        <f>+'Medições detalhadas'!B361</f>
        <v xml:space="preserve">Fornecimento e montagem de  Portas de batente em madeira semelhante ao existente, com acabamento de verniz de proteção incolor, com todos os acessórios (fechaduras, puxadores, dobradiças etc…) e procedimentos indicados pelo fabricante. 
</v>
      </c>
      <c r="C283" s="275"/>
      <c r="D283" s="276"/>
      <c r="E283" s="276"/>
      <c r="F283" s="195"/>
      <c r="G283" s="195">
        <f t="shared" si="12"/>
        <v>0</v>
      </c>
      <c r="H283" s="202"/>
    </row>
    <row r="284" spans="1:8" ht="13.9" customHeight="1">
      <c r="A284" s="94">
        <f>+'Medições detalhadas'!A362</f>
        <v>0</v>
      </c>
      <c r="B284" s="95">
        <f>+'Medições detalhadas'!B362</f>
        <v>0</v>
      </c>
      <c r="C284" s="275"/>
      <c r="D284" s="276"/>
      <c r="E284" s="276"/>
      <c r="F284" s="195"/>
      <c r="G284" s="195">
        <f t="shared" si="12"/>
        <v>0</v>
      </c>
      <c r="H284" s="202"/>
    </row>
    <row r="285" spans="1:8" ht="13.9" customHeight="1">
      <c r="A285" s="94" t="str">
        <f>+'Medições detalhadas'!A363</f>
        <v>H.6.3.1</v>
      </c>
      <c r="B285" s="95" t="str">
        <f>+'Medições detalhadas'!B363</f>
        <v>Instalações sanitárias - Portas -80 x200</v>
      </c>
      <c r="C285" s="275">
        <f>+'Medições detalhadas'!H363</f>
        <v>2</v>
      </c>
      <c r="D285" s="276">
        <f>+C285</f>
        <v>2</v>
      </c>
      <c r="E285" s="276" t="str">
        <f>+'Medições detalhadas'!I363</f>
        <v>un</v>
      </c>
      <c r="F285" s="195"/>
      <c r="G285" s="195">
        <f t="shared" si="12"/>
        <v>0</v>
      </c>
      <c r="H285" s="202"/>
    </row>
    <row r="286" spans="1:8" ht="13.9" customHeight="1">
      <c r="A286" s="94"/>
      <c r="B286" s="95"/>
      <c r="C286" s="275"/>
      <c r="D286" s="276"/>
      <c r="E286" s="276"/>
      <c r="F286" s="195"/>
      <c r="G286" s="195"/>
      <c r="H286" s="202"/>
    </row>
    <row r="287" spans="1:8" ht="41.45" customHeight="1">
      <c r="A287" s="94" t="str">
        <f>+'Medições detalhadas'!A366</f>
        <v>H.6.4</v>
      </c>
      <c r="B287" s="95" t="str">
        <f>+'Medições detalhadas'!B366</f>
        <v xml:space="preserve">Execução dos trabalhos de reparação das portas de  madeira existentes, incluindo lixagem, acabamento com  verniz de proteção incolor, reparação ou substituição dos os acessórios (fechaduras, puxadores, dobradiças etc…) conforme os procedimentos indicados pelo fabricante. </v>
      </c>
      <c r="C287" s="275"/>
      <c r="D287" s="276"/>
      <c r="E287" s="276"/>
      <c r="F287" s="195"/>
      <c r="G287" s="195"/>
      <c r="H287" s="202"/>
    </row>
    <row r="288" spans="1:8" ht="13.9" customHeight="1">
      <c r="A288" s="94"/>
      <c r="B288" s="95"/>
      <c r="C288" s="275"/>
      <c r="D288" s="276"/>
      <c r="E288" s="276"/>
      <c r="F288" s="195"/>
      <c r="G288" s="195"/>
      <c r="H288" s="202"/>
    </row>
    <row r="289" spans="1:8" ht="13.9" customHeight="1">
      <c r="A289" s="94"/>
      <c r="B289" s="95"/>
      <c r="C289" s="275"/>
      <c r="D289" s="276"/>
      <c r="E289" s="276"/>
      <c r="F289" s="195"/>
      <c r="G289" s="195"/>
      <c r="H289" s="202"/>
    </row>
    <row r="290" spans="1:8" ht="13.9" customHeight="1">
      <c r="A290" s="361" t="str">
        <f>+'Medições detalhadas'!A369</f>
        <v>H.6.3.2</v>
      </c>
      <c r="B290" s="362" t="str">
        <f>+'Medições detalhadas'!B369</f>
        <v>Instalações sanitárias - Portas -90 x200 (reparação)</v>
      </c>
      <c r="C290" s="363">
        <f>+'Medições detalhadas'!H369</f>
        <v>1</v>
      </c>
      <c r="D290" s="364">
        <f t="shared" ref="D290:D292" si="13">+C290</f>
        <v>1</v>
      </c>
      <c r="E290" s="364" t="str">
        <f>+'Medições detalhadas'!I369</f>
        <v>un</v>
      </c>
      <c r="F290" s="203"/>
      <c r="G290" s="203">
        <f t="shared" si="12"/>
        <v>0</v>
      </c>
      <c r="H290" s="204"/>
    </row>
    <row r="291" spans="1:8" ht="13.9" customHeight="1">
      <c r="A291" s="361" t="str">
        <f>+'Medições detalhadas'!A370</f>
        <v>H.6.3.3</v>
      </c>
      <c r="B291" s="362" t="str">
        <f>+'Medições detalhadas'!B370</f>
        <v>Armazém de apoio ao bar - Porta 90x200 (reparação)</v>
      </c>
      <c r="C291" s="363">
        <f>+'Medições detalhadas'!H370</f>
        <v>1</v>
      </c>
      <c r="D291" s="364">
        <f t="shared" si="13"/>
        <v>1</v>
      </c>
      <c r="E291" s="364" t="str">
        <f>+'Medições detalhadas'!I370</f>
        <v>un</v>
      </c>
      <c r="F291" s="203"/>
      <c r="G291" s="203">
        <f t="shared" si="12"/>
        <v>0</v>
      </c>
      <c r="H291" s="204"/>
    </row>
    <row r="292" spans="1:8" ht="13.9" customHeight="1">
      <c r="A292" s="361">
        <f>+'Medições detalhadas'!A371</f>
        <v>0</v>
      </c>
      <c r="B292" s="362">
        <f>+'Medições detalhadas'!B371</f>
        <v>0</v>
      </c>
      <c r="C292" s="363"/>
      <c r="D292" s="364">
        <f t="shared" si="13"/>
        <v>0</v>
      </c>
      <c r="E292" s="364"/>
      <c r="F292" s="203"/>
      <c r="G292" s="203">
        <f t="shared" si="12"/>
        <v>0</v>
      </c>
      <c r="H292" s="204"/>
    </row>
    <row r="293" spans="1:8" ht="13.9" customHeight="1">
      <c r="A293" s="189" t="str">
        <f>+'Medições detalhadas'!A373</f>
        <v>H.7</v>
      </c>
      <c r="B293" s="190" t="str">
        <f>+'Medições detalhadas'!B373</f>
        <v>Equipamentos sanitários</v>
      </c>
      <c r="C293" s="294"/>
      <c r="D293" s="295"/>
      <c r="E293" s="295"/>
      <c r="F293" s="205"/>
      <c r="G293" s="203">
        <f t="shared" si="12"/>
        <v>0</v>
      </c>
      <c r="H293" s="206">
        <f>SUM(G293:G374)</f>
        <v>0</v>
      </c>
    </row>
    <row r="294" spans="1:8" ht="13.9" customHeight="1">
      <c r="A294" s="94"/>
      <c r="B294" s="95"/>
      <c r="C294" s="275"/>
      <c r="D294" s="276"/>
      <c r="E294" s="276"/>
      <c r="F294" s="195"/>
      <c r="G294" s="195">
        <f t="shared" si="12"/>
        <v>0</v>
      </c>
      <c r="H294" s="202"/>
    </row>
    <row r="295" spans="1:8" ht="13.9" customHeight="1">
      <c r="A295" s="94" t="str">
        <f>+'Medições detalhadas'!A375</f>
        <v>H.7.1</v>
      </c>
      <c r="B295" s="95" t="str">
        <f>+'Medições detalhadas'!B375</f>
        <v>Fenólicos</v>
      </c>
      <c r="C295" s="275"/>
      <c r="D295" s="276"/>
      <c r="E295" s="276"/>
      <c r="F295" s="195"/>
      <c r="G295" s="195">
        <f t="shared" si="12"/>
        <v>0</v>
      </c>
      <c r="H295" s="202"/>
    </row>
    <row r="296" spans="1:8" ht="13.9" customHeight="1">
      <c r="A296" s="94"/>
      <c r="B296" s="95"/>
      <c r="C296" s="275"/>
      <c r="D296" s="276"/>
      <c r="E296" s="276"/>
      <c r="F296" s="195"/>
      <c r="G296" s="195">
        <f t="shared" si="12"/>
        <v>0</v>
      </c>
      <c r="H296" s="202"/>
    </row>
    <row r="297" spans="1:8" ht="54" customHeight="1">
      <c r="A297" s="94" t="str">
        <f>+'Medições detalhadas'!A377</f>
        <v>H.7.1.1</v>
      </c>
      <c r="B297" s="95" t="str">
        <f>+'Medições detalhadas'!B377</f>
        <v>Fornecimento e aplicação de Cabines fenólico "Mestria - Compactos Fenólicos", ou equivalente, Linha inox, incluindo, portas,  acessórios de montagem em aço inox; esquadros de fixação, dobradiças de leme, suportes niveladores e fechaduras livre-ocupado,  com todos os acessórios e procedimentos indicados pelo fabricante. (EQ.14)</v>
      </c>
      <c r="C297" s="275"/>
      <c r="D297" s="276"/>
      <c r="E297" s="276"/>
      <c r="F297" s="195"/>
      <c r="G297" s="195">
        <f t="shared" si="12"/>
        <v>0</v>
      </c>
      <c r="H297" s="202"/>
    </row>
    <row r="298" spans="1:8" ht="13.9" customHeight="1">
      <c r="A298" s="94">
        <f>+'Medições detalhadas'!A378</f>
        <v>0</v>
      </c>
      <c r="B298" s="95">
        <f>+'Medições detalhadas'!B378</f>
        <v>0</v>
      </c>
      <c r="C298" s="275"/>
      <c r="D298" s="276"/>
      <c r="E298" s="276"/>
      <c r="F298" s="195"/>
      <c r="G298" s="195">
        <f t="shared" si="12"/>
        <v>0</v>
      </c>
      <c r="H298" s="202"/>
    </row>
    <row r="299" spans="1:8" ht="13.9" customHeight="1">
      <c r="A299" s="94" t="str">
        <f>+'Medições detalhadas'!A379</f>
        <v>H.7.1.1.1</v>
      </c>
      <c r="B299" s="95" t="str">
        <f>+'Medições detalhadas'!B379</f>
        <v>Instalações sanitárias - Cabine 150 x200 + 85 x200</v>
      </c>
      <c r="C299" s="275">
        <f>+'Medições detalhadas'!H379</f>
        <v>3</v>
      </c>
      <c r="D299" s="276">
        <f>+'Medições detalhadas'!H379</f>
        <v>3</v>
      </c>
      <c r="E299" s="276" t="str">
        <f>+'Medições detalhadas'!I379</f>
        <v>un</v>
      </c>
      <c r="F299" s="195"/>
      <c r="G299" s="195">
        <f>+F299*D299</f>
        <v>0</v>
      </c>
      <c r="H299" s="202"/>
    </row>
    <row r="300" spans="1:8" ht="13.9" customHeight="1">
      <c r="A300" s="94" t="str">
        <f>+'Medições detalhadas'!A380</f>
        <v>H.7.1.1.2</v>
      </c>
      <c r="B300" s="95" t="str">
        <f>+'Medições detalhadas'!B380</f>
        <v>Instalações sanitárias - Cabine 100x 200 + 70x 200</v>
      </c>
      <c r="C300" s="275">
        <f>+'Medições detalhadas'!H380</f>
        <v>1</v>
      </c>
      <c r="D300" s="276">
        <f>+'Medições detalhadas'!H380</f>
        <v>1</v>
      </c>
      <c r="E300" s="276" t="str">
        <f>+'Medições detalhadas'!I380</f>
        <v>un</v>
      </c>
      <c r="F300" s="195"/>
      <c r="G300" s="195">
        <f>+F300*D300</f>
        <v>0</v>
      </c>
      <c r="H300" s="202"/>
    </row>
    <row r="301" spans="1:8" ht="13.9" customHeight="1">
      <c r="A301" s="94">
        <f>+'Medições detalhadas'!A381</f>
        <v>0</v>
      </c>
      <c r="B301" s="95">
        <f>+'Medições detalhadas'!B381</f>
        <v>0</v>
      </c>
      <c r="C301" s="275">
        <f>+'Medições detalhadas'!H381</f>
        <v>0</v>
      </c>
      <c r="D301" s="276">
        <f>+'Medições detalhadas'!H381</f>
        <v>0</v>
      </c>
      <c r="E301" s="276">
        <f>+'Medições detalhadas'!I381</f>
        <v>0</v>
      </c>
      <c r="F301" s="195"/>
      <c r="G301" s="195">
        <f t="shared" ref="G301:G362" si="14">+F301*D301</f>
        <v>0</v>
      </c>
      <c r="H301" s="202"/>
    </row>
    <row r="302" spans="1:8" ht="35.450000000000003" customHeight="1">
      <c r="A302" s="94" t="str">
        <f>+'Medições detalhadas'!A382</f>
        <v>H.7.1.2</v>
      </c>
      <c r="B302" s="95" t="str">
        <f>+'Medições detalhadas'!B382</f>
        <v>Fornecimento e aplicação  Banco fenólico "Mestria - Compactos Fenólicos", ou equivalente,  réguas em compacto fenólico, na cor NCS S 4502-Y,  sobre estrutura de aço inox, com todos os acessórios e procedimentos indicados pelo fabricante.(EQ13)</v>
      </c>
      <c r="C302" s="275">
        <f>+'Medições detalhadas'!H382</f>
        <v>0</v>
      </c>
      <c r="D302" s="276">
        <f>+'Medições detalhadas'!H382</f>
        <v>0</v>
      </c>
      <c r="E302" s="276">
        <f>+'Medições detalhadas'!I382</f>
        <v>0</v>
      </c>
      <c r="F302" s="195"/>
      <c r="G302" s="195">
        <f t="shared" si="14"/>
        <v>0</v>
      </c>
      <c r="H302" s="202"/>
    </row>
    <row r="303" spans="1:8" ht="13.9" customHeight="1">
      <c r="A303" s="94">
        <f>+'Medições detalhadas'!A383</f>
        <v>0</v>
      </c>
      <c r="B303" s="95">
        <f>+'Medições detalhadas'!B383</f>
        <v>0</v>
      </c>
      <c r="C303" s="275">
        <f>+'Medições detalhadas'!H383</f>
        <v>0</v>
      </c>
      <c r="D303" s="276">
        <f>+'Medições detalhadas'!H383</f>
        <v>0</v>
      </c>
      <c r="E303" s="276">
        <f>+'Medições detalhadas'!I383</f>
        <v>0</v>
      </c>
      <c r="F303" s="195"/>
      <c r="G303" s="195">
        <f t="shared" si="14"/>
        <v>0</v>
      </c>
      <c r="H303" s="202"/>
    </row>
    <row r="304" spans="1:8" ht="13.9" customHeight="1">
      <c r="A304" s="94" t="str">
        <f>+'Medições detalhadas'!A384</f>
        <v>H.7.1.2.1</v>
      </c>
      <c r="B304" s="95" t="str">
        <f>+'Medições detalhadas'!B384</f>
        <v>Instalações sanitárias - 130x60</v>
      </c>
      <c r="C304" s="275">
        <f>+'Medições detalhadas'!H384</f>
        <v>1</v>
      </c>
      <c r="D304" s="276">
        <f>+'Medições detalhadas'!H384</f>
        <v>1</v>
      </c>
      <c r="E304" s="276" t="str">
        <f>+'Medições detalhadas'!I384</f>
        <v>un</v>
      </c>
      <c r="F304" s="203"/>
      <c r="G304" s="195">
        <f t="shared" si="14"/>
        <v>0</v>
      </c>
      <c r="H304" s="202"/>
    </row>
    <row r="305" spans="1:8" ht="13.9" customHeight="1">
      <c r="A305" s="94">
        <f>+'Medições detalhadas'!A385</f>
        <v>0</v>
      </c>
      <c r="B305" s="95">
        <f>+'Medições detalhadas'!B385</f>
        <v>0</v>
      </c>
      <c r="C305" s="275">
        <f>+'Medições detalhadas'!H385</f>
        <v>0</v>
      </c>
      <c r="D305" s="276">
        <f>+'Medições detalhadas'!H385</f>
        <v>0</v>
      </c>
      <c r="E305" s="276">
        <f>+'Medições detalhadas'!I385</f>
        <v>0</v>
      </c>
      <c r="F305" s="195"/>
      <c r="G305" s="195">
        <f t="shared" si="14"/>
        <v>0</v>
      </c>
      <c r="H305" s="202"/>
    </row>
    <row r="306" spans="1:8" ht="13.9" customHeight="1">
      <c r="A306" s="94" t="str">
        <f>+'Medições detalhadas'!A386</f>
        <v>H.7.2</v>
      </c>
      <c r="B306" s="95" t="str">
        <f>+'Medições detalhadas'!B386</f>
        <v>Loiças sanitárias</v>
      </c>
      <c r="C306" s="275">
        <f>+'Medições detalhadas'!H386</f>
        <v>0</v>
      </c>
      <c r="D306" s="276">
        <f>+'Medições detalhadas'!H386</f>
        <v>0</v>
      </c>
      <c r="E306" s="276">
        <f>+'Medições detalhadas'!I386</f>
        <v>0</v>
      </c>
      <c r="F306" s="195"/>
      <c r="G306" s="195">
        <f t="shared" si="14"/>
        <v>0</v>
      </c>
      <c r="H306" s="202"/>
    </row>
    <row r="307" spans="1:8" ht="13.9" customHeight="1">
      <c r="A307" s="94">
        <f>+'Medições detalhadas'!A387</f>
        <v>0</v>
      </c>
      <c r="B307" s="95">
        <f>+'Medições detalhadas'!B387</f>
        <v>0</v>
      </c>
      <c r="C307" s="275">
        <f>+'Medições detalhadas'!H387</f>
        <v>0</v>
      </c>
      <c r="D307" s="276">
        <f>+'Medições detalhadas'!H387</f>
        <v>0</v>
      </c>
      <c r="E307" s="276">
        <f>+'Medições detalhadas'!I387</f>
        <v>0</v>
      </c>
      <c r="F307" s="195"/>
      <c r="G307" s="195">
        <f t="shared" si="14"/>
        <v>0</v>
      </c>
      <c r="H307" s="202"/>
    </row>
    <row r="308" spans="1:8" ht="45" customHeight="1">
      <c r="A308" s="94" t="str">
        <f>+'Medições detalhadas'!A388</f>
        <v>H.7.2.1</v>
      </c>
      <c r="B308" s="95" t="str">
        <f>+'Medições detalhadas'!B388</f>
        <v xml:space="preserve">Fornecimento w montge m de lavatório parede "Sanindusa" série Sanlife 60x35 com furo para torneira, ref.: 136900,  ou equivalente, com todos os acessórios e procedimentos indicados pelo fabricante. (EQ4)
</v>
      </c>
      <c r="C308" s="275"/>
      <c r="D308" s="276">
        <f>+'Medições detalhadas'!H388</f>
        <v>2</v>
      </c>
      <c r="E308" s="276" t="str">
        <f>+'Medições detalhadas'!I388</f>
        <v>un</v>
      </c>
      <c r="F308" s="195"/>
      <c r="G308" s="195">
        <f t="shared" si="14"/>
        <v>0</v>
      </c>
      <c r="H308" s="202"/>
    </row>
    <row r="309" spans="1:8" ht="13.9" customHeight="1">
      <c r="A309" s="94" t="str">
        <f>+'Medições detalhadas'!A389</f>
        <v>H.7.2.1.1</v>
      </c>
      <c r="B309" s="95" t="str">
        <f>+'Medições detalhadas'!B389</f>
        <v>Instalações sanitárias - I.S Femin. I.S. Masc.</v>
      </c>
      <c r="C309" s="275">
        <f>+'Medições detalhadas'!H388</f>
        <v>2</v>
      </c>
      <c r="D309" s="276">
        <f>+'Medições detalhadas'!H389</f>
        <v>0</v>
      </c>
      <c r="E309" s="276">
        <f>+'Medições detalhadas'!I389</f>
        <v>0</v>
      </c>
      <c r="F309" s="195"/>
      <c r="G309" s="195">
        <f t="shared" si="14"/>
        <v>0</v>
      </c>
      <c r="H309" s="202"/>
    </row>
    <row r="310" spans="1:8" ht="13.9" customHeight="1">
      <c r="A310" s="94">
        <f>+'Medições detalhadas'!A390</f>
        <v>0</v>
      </c>
      <c r="B310" s="95">
        <f>+'Medições detalhadas'!B390</f>
        <v>0</v>
      </c>
      <c r="C310" s="275">
        <f>+'Medições detalhadas'!H390</f>
        <v>0</v>
      </c>
      <c r="D310" s="276">
        <f>+'Medições detalhadas'!H390</f>
        <v>0</v>
      </c>
      <c r="E310" s="276">
        <f>+'Medições detalhadas'!I390</f>
        <v>0</v>
      </c>
      <c r="F310" s="195"/>
      <c r="G310" s="195">
        <f t="shared" si="14"/>
        <v>0</v>
      </c>
      <c r="H310" s="202"/>
    </row>
    <row r="311" spans="1:8" ht="34.9" customHeight="1">
      <c r="A311" s="94" t="str">
        <f>+'Medições detalhadas'!A391</f>
        <v>H.7.2.2</v>
      </c>
      <c r="B311" s="95" t="str">
        <f>+'Medições detalhadas'!B391</f>
        <v>Fornecimento e montagem de lavatório parede "Sanindusa" série Vista 120 com 2 furos para torneira, ref.: 109430, ou equivalente, com todos os acessórios e procedimentos indicados pelo fabricante.(EQ6)</v>
      </c>
      <c r="C311" s="275"/>
      <c r="D311" s="276">
        <f>+'Medições detalhadas'!H391</f>
        <v>1</v>
      </c>
      <c r="E311" s="276" t="str">
        <f>+'Medições detalhadas'!I391</f>
        <v>un</v>
      </c>
      <c r="F311" s="195"/>
      <c r="G311" s="195">
        <f t="shared" si="14"/>
        <v>0</v>
      </c>
      <c r="H311" s="202"/>
    </row>
    <row r="312" spans="1:8" ht="13.9" customHeight="1">
      <c r="A312" s="94">
        <f>+'Medições detalhadas'!A392</f>
        <v>0</v>
      </c>
      <c r="B312" s="95">
        <f>+'Medições detalhadas'!B392</f>
        <v>0</v>
      </c>
      <c r="C312" s="275">
        <f>+'Medições detalhadas'!H392</f>
        <v>0</v>
      </c>
      <c r="D312" s="276">
        <f>+'Medições detalhadas'!H392</f>
        <v>0</v>
      </c>
      <c r="E312" s="276">
        <f>+'Medições detalhadas'!I392</f>
        <v>0</v>
      </c>
      <c r="F312" s="195"/>
      <c r="G312" s="195">
        <f t="shared" si="14"/>
        <v>0</v>
      </c>
      <c r="H312" s="202"/>
    </row>
    <row r="313" spans="1:8" ht="13.9" customHeight="1">
      <c r="A313" s="94" t="str">
        <f>+'Medições detalhadas'!A393</f>
        <v>H.7.2.2.1</v>
      </c>
      <c r="B313" s="95" t="str">
        <f>+'Medições detalhadas'!B393</f>
        <v>Instalações sanitárias - I.S.</v>
      </c>
      <c r="C313" s="275">
        <f>+'Medições detalhadas'!H391</f>
        <v>1</v>
      </c>
      <c r="D313" s="276">
        <f>+'Medições detalhadas'!H393</f>
        <v>0</v>
      </c>
      <c r="E313" s="276">
        <f>+'Medições detalhadas'!I393</f>
        <v>0</v>
      </c>
      <c r="F313" s="195"/>
      <c r="G313" s="195">
        <f t="shared" si="14"/>
        <v>0</v>
      </c>
      <c r="H313" s="202"/>
    </row>
    <row r="314" spans="1:8" ht="13.9" customHeight="1">
      <c r="A314" s="94">
        <f>+'Medições detalhadas'!A394</f>
        <v>0</v>
      </c>
      <c r="B314" s="95">
        <f>+'Medições detalhadas'!B394</f>
        <v>0</v>
      </c>
      <c r="C314" s="275"/>
      <c r="D314" s="276">
        <f>+'Medições detalhadas'!H394</f>
        <v>0</v>
      </c>
      <c r="E314" s="276">
        <f>+'Medições detalhadas'!I394</f>
        <v>0</v>
      </c>
      <c r="F314" s="195"/>
      <c r="G314" s="195">
        <f t="shared" si="14"/>
        <v>0</v>
      </c>
      <c r="H314" s="202"/>
    </row>
    <row r="315" spans="1:8" ht="35.450000000000003" customHeight="1">
      <c r="A315" s="94" t="str">
        <f>+'Medições detalhadas'!A395</f>
        <v>H.7.2.3</v>
      </c>
      <c r="B315" s="95" t="str">
        <f>+'Medições detalhadas'!B395</f>
        <v>Fornecimento e montgem de lavatório mobilidade reduzida "Sanindusa" série New wccare 65, ref.: 129320, ou equivalente com todos os acessórios e procedimentos indicados pelo fabricante. (EQ7)</v>
      </c>
      <c r="C315" s="275"/>
      <c r="D315" s="276">
        <f>SUM(C315:C317)</f>
        <v>1</v>
      </c>
      <c r="E315" s="276" t="s">
        <v>31</v>
      </c>
      <c r="F315" s="195"/>
      <c r="G315" s="195">
        <f t="shared" si="14"/>
        <v>0</v>
      </c>
      <c r="H315" s="202"/>
    </row>
    <row r="316" spans="1:8" ht="13.9" customHeight="1">
      <c r="A316" s="94">
        <f>+'Medições detalhadas'!A396</f>
        <v>0</v>
      </c>
      <c r="B316" s="95">
        <f>+'Medições detalhadas'!B396</f>
        <v>0</v>
      </c>
      <c r="C316" s="275"/>
      <c r="D316" s="276">
        <f>+'Medições detalhadas'!H396</f>
        <v>0</v>
      </c>
      <c r="E316" s="276">
        <f>+'Medições detalhadas'!I396</f>
        <v>0</v>
      </c>
      <c r="F316" s="195"/>
      <c r="G316" s="195">
        <f t="shared" si="14"/>
        <v>0</v>
      </c>
      <c r="H316" s="202"/>
    </row>
    <row r="317" spans="1:8" ht="13.9" customHeight="1">
      <c r="A317" s="94" t="str">
        <f>+'Medições detalhadas'!A397</f>
        <v>H.7.2.3.1</v>
      </c>
      <c r="B317" s="95" t="str">
        <f>+'Medições detalhadas'!B397</f>
        <v>Instalações sanitárias - I.S. Def.</v>
      </c>
      <c r="C317" s="275">
        <f>+'Medições detalhadas'!H397</f>
        <v>1</v>
      </c>
      <c r="D317" s="276"/>
      <c r="E317" s="276"/>
      <c r="F317" s="195"/>
      <c r="G317" s="195">
        <f t="shared" si="14"/>
        <v>0</v>
      </c>
      <c r="H317" s="202"/>
    </row>
    <row r="318" spans="1:8" ht="13.9" customHeight="1">
      <c r="A318" s="94">
        <f>+'Medições detalhadas'!A398</f>
        <v>0</v>
      </c>
      <c r="B318" s="95">
        <f>+'Medições detalhadas'!B398</f>
        <v>0</v>
      </c>
      <c r="C318" s="275"/>
      <c r="D318" s="276">
        <f>+'Medições detalhadas'!H398</f>
        <v>0</v>
      </c>
      <c r="E318" s="276">
        <f>+'Medições detalhadas'!I398</f>
        <v>0</v>
      </c>
      <c r="F318" s="195"/>
      <c r="G318" s="195">
        <f t="shared" si="14"/>
        <v>0</v>
      </c>
      <c r="H318" s="202"/>
    </row>
    <row r="319" spans="1:8" ht="40.9" customHeight="1">
      <c r="A319" s="94" t="str">
        <f>+'Medições detalhadas'!A399</f>
        <v>H.7.2.4</v>
      </c>
      <c r="B319" s="95" t="str">
        <f>+'Medições detalhadas'!B399</f>
        <v xml:space="preserve">Fornecimento e montagem de Válvula lavatório M1 "1/4  com grelha côncava, ref.: 6110, e sifão lavatório com saída horizontal F1 "1/4  ref.: 517000 da "Delabie" ou equivalente , com todos os acessórios e procedimentos indicados pelo fabricante. (EQ18)
</v>
      </c>
      <c r="C319" s="275"/>
      <c r="D319" s="276">
        <f>+'Medições detalhadas'!H399</f>
        <v>4</v>
      </c>
      <c r="E319" s="276" t="str">
        <f>+'Medições detalhadas'!I399</f>
        <v>un</v>
      </c>
      <c r="F319" s="195"/>
      <c r="G319" s="195">
        <f t="shared" si="14"/>
        <v>0</v>
      </c>
      <c r="H319" s="202"/>
    </row>
    <row r="320" spans="1:8" ht="13.9" customHeight="1">
      <c r="A320" s="94">
        <f>+'Medições detalhadas'!A400</f>
        <v>0</v>
      </c>
      <c r="B320" s="95">
        <f>+'Medições detalhadas'!B400</f>
        <v>0</v>
      </c>
      <c r="C320" s="275"/>
      <c r="D320" s="276">
        <f>+'Medições detalhadas'!H400</f>
        <v>0</v>
      </c>
      <c r="E320" s="276">
        <f>+'Medições detalhadas'!I400</f>
        <v>0</v>
      </c>
      <c r="F320" s="195"/>
      <c r="G320" s="195">
        <f t="shared" si="14"/>
        <v>0</v>
      </c>
      <c r="H320" s="202"/>
    </row>
    <row r="321" spans="1:8" ht="13.9" customHeight="1">
      <c r="A321" s="94" t="str">
        <f>+'Medições detalhadas'!A401</f>
        <v>H.7.2.4.1</v>
      </c>
      <c r="B321" s="95" t="str">
        <f>+'Medições detalhadas'!B401</f>
        <v>Instalações sanitárias - I.S. Def., I.S. Fem. I.S. Masc. e I.S.</v>
      </c>
      <c r="C321" s="275">
        <f>+'Medições detalhadas'!H399</f>
        <v>4</v>
      </c>
      <c r="D321" s="276">
        <f>+'Medições detalhadas'!H401</f>
        <v>0</v>
      </c>
      <c r="E321" s="276">
        <f>+'Medições detalhadas'!I401</f>
        <v>0</v>
      </c>
      <c r="F321" s="195"/>
      <c r="G321" s="195">
        <f t="shared" si="14"/>
        <v>0</v>
      </c>
      <c r="H321" s="202"/>
    </row>
    <row r="322" spans="1:8" ht="13.9" customHeight="1">
      <c r="A322" s="94">
        <f>+'Medições detalhadas'!A402</f>
        <v>0</v>
      </c>
      <c r="B322" s="95">
        <f>+'Medições detalhadas'!B402</f>
        <v>0</v>
      </c>
      <c r="C322" s="275"/>
      <c r="D322" s="276">
        <f>+'Medições detalhadas'!H402</f>
        <v>0</v>
      </c>
      <c r="E322" s="276">
        <f>+'Medições detalhadas'!I402</f>
        <v>0</v>
      </c>
      <c r="F322" s="195"/>
      <c r="G322" s="195">
        <f t="shared" si="14"/>
        <v>0</v>
      </c>
      <c r="H322" s="202"/>
    </row>
    <row r="323" spans="1:8" ht="70.150000000000006" customHeight="1">
      <c r="A323" s="94" t="str">
        <f>+'Medições detalhadas'!A403</f>
        <v>H.7.2.5</v>
      </c>
      <c r="B323" s="95" t="str">
        <f>+'Medições detalhadas'!B403</f>
        <v xml:space="preserve">Fornecimento e montagem de acessórios lavatório "Delabie" incluindo  Doseador de sabão líquido mural, dispensador mural de toalhas de papel 500 folhas,  Papeleira parede inox 304 25 litros , com todos os acessórios e procedimentos indicados pelo fabricante. (EQ19)
. 
</v>
      </c>
      <c r="C323" s="275"/>
      <c r="D323" s="276">
        <f>+'Medições detalhadas'!H403</f>
        <v>3</v>
      </c>
      <c r="E323" s="276" t="str">
        <f>+'Medições detalhadas'!I403</f>
        <v>un</v>
      </c>
      <c r="F323" s="195"/>
      <c r="G323" s="195">
        <f t="shared" si="14"/>
        <v>0</v>
      </c>
      <c r="H323" s="202"/>
    </row>
    <row r="324" spans="1:8" ht="13.9" customHeight="1">
      <c r="A324" s="94">
        <f>+'Medições detalhadas'!A404</f>
        <v>0</v>
      </c>
      <c r="B324" s="95">
        <f>+'Medições detalhadas'!B404</f>
        <v>0</v>
      </c>
      <c r="C324" s="275"/>
      <c r="D324" s="276">
        <f>+'Medições detalhadas'!H404</f>
        <v>0</v>
      </c>
      <c r="E324" s="276">
        <f>+'Medições detalhadas'!I404</f>
        <v>0</v>
      </c>
      <c r="F324" s="195"/>
      <c r="G324" s="195">
        <f t="shared" si="14"/>
        <v>0</v>
      </c>
      <c r="H324" s="202"/>
    </row>
    <row r="325" spans="1:8" ht="13.9" customHeight="1">
      <c r="A325" s="94" t="str">
        <f>+'Medições detalhadas'!A405</f>
        <v>H.7.2.5.1</v>
      </c>
      <c r="B325" s="95" t="str">
        <f>+'Medições detalhadas'!B405</f>
        <v>Instalações sanitárias - I.S. Fem. I.S. Masc., e I.S.</v>
      </c>
      <c r="C325" s="275">
        <f>+'Medições detalhadas'!H403</f>
        <v>3</v>
      </c>
      <c r="D325" s="276">
        <f>+'Medições detalhadas'!H405</f>
        <v>0</v>
      </c>
      <c r="E325" s="276">
        <f>+'Medições detalhadas'!I405</f>
        <v>0</v>
      </c>
      <c r="F325" s="195"/>
      <c r="G325" s="195">
        <f t="shared" si="14"/>
        <v>0</v>
      </c>
      <c r="H325" s="202"/>
    </row>
    <row r="326" spans="1:8" ht="13.9" customHeight="1">
      <c r="A326" s="94">
        <f>+'Medições detalhadas'!A406</f>
        <v>0</v>
      </c>
      <c r="B326" s="95">
        <f>+'Medições detalhadas'!B406</f>
        <v>0</v>
      </c>
      <c r="C326" s="275"/>
      <c r="D326" s="276">
        <f>+'Medições detalhadas'!H406</f>
        <v>0</v>
      </c>
      <c r="E326" s="276">
        <f>+'Medições detalhadas'!I406</f>
        <v>0</v>
      </c>
      <c r="F326" s="195"/>
      <c r="G326" s="195">
        <f t="shared" si="14"/>
        <v>0</v>
      </c>
      <c r="H326" s="202"/>
    </row>
    <row r="327" spans="1:8" ht="42.75" customHeight="1">
      <c r="A327" s="94" t="str">
        <f>+'Medições detalhadas'!A407</f>
        <v>H.7.2.6</v>
      </c>
      <c r="B327" s="95" t="str">
        <f>+'Medições detalhadas'!B407</f>
        <v xml:space="preserve">Fornecimento e montagem de torneira temporizada para lavatório "Delabie" Tempostop temporizada com sistema AB ref.: 745101, ou equivalente, com todos os acessórios e procedimentos indicados pelo fabricante. (EQ15)
</v>
      </c>
      <c r="C327" s="275"/>
      <c r="D327" s="276">
        <f>+'Medições detalhadas'!H407</f>
        <v>3</v>
      </c>
      <c r="E327" s="276" t="str">
        <f>+'Medições detalhadas'!I407</f>
        <v>un</v>
      </c>
      <c r="F327" s="195"/>
      <c r="G327" s="195">
        <f t="shared" si="14"/>
        <v>0</v>
      </c>
      <c r="H327" s="202"/>
    </row>
    <row r="328" spans="1:8" ht="13.9" customHeight="1">
      <c r="A328" s="94" t="str">
        <f>+'Medições detalhadas'!A408</f>
        <v>H.7.2.6.1</v>
      </c>
      <c r="B328" s="95" t="str">
        <f>+'Medições detalhadas'!B408</f>
        <v>Instalações sanitárias - I.S. Fem. I.S. Masc., e I.S.</v>
      </c>
      <c r="C328" s="275">
        <f>+'Medições detalhadas'!H407</f>
        <v>3</v>
      </c>
      <c r="D328" s="276">
        <f>+'Medições detalhadas'!H408</f>
        <v>0</v>
      </c>
      <c r="E328" s="276">
        <f>+'Medições detalhadas'!I408</f>
        <v>0</v>
      </c>
      <c r="F328" s="195"/>
      <c r="G328" s="195">
        <f t="shared" si="14"/>
        <v>0</v>
      </c>
      <c r="H328" s="202"/>
    </row>
    <row r="329" spans="1:8" ht="13.9" customHeight="1">
      <c r="A329" s="94">
        <f>+'Medições detalhadas'!A409</f>
        <v>0</v>
      </c>
      <c r="B329" s="95">
        <f>+'Medições detalhadas'!B409</f>
        <v>0</v>
      </c>
      <c r="C329" s="275"/>
      <c r="D329" s="276">
        <f>+'Medições detalhadas'!H409</f>
        <v>0</v>
      </c>
      <c r="E329" s="276">
        <f>+'Medições detalhadas'!I409</f>
        <v>0</v>
      </c>
      <c r="F329" s="195"/>
      <c r="G329" s="195">
        <f t="shared" si="14"/>
        <v>0</v>
      </c>
      <c r="H329" s="202"/>
    </row>
    <row r="330" spans="1:8" ht="39" customHeight="1">
      <c r="A330" s="94" t="str">
        <f>+'Medições detalhadas'!A410</f>
        <v>H.7.2.7</v>
      </c>
      <c r="B330" s="95" t="str">
        <f>+'Medições detalhadas'!B410</f>
        <v xml:space="preserve">Fornecimento e montafem de torneira temporizada para lavatório com alavanca "Delabie" Tempostop temporizada ref.: 745440, ou equivalente,  com todos os acessórios e procedimentos indicados pelo fabricante. (EQ16)
</v>
      </c>
      <c r="C330" s="275"/>
      <c r="D330" s="276">
        <f>+'Medições detalhadas'!H410</f>
        <v>0</v>
      </c>
      <c r="E330" s="276">
        <f>+'Medições detalhadas'!I410</f>
        <v>0</v>
      </c>
      <c r="F330" s="195"/>
      <c r="G330" s="195">
        <f t="shared" si="14"/>
        <v>0</v>
      </c>
      <c r="H330" s="202"/>
    </row>
    <row r="331" spans="1:8" ht="13.9" customHeight="1">
      <c r="A331" s="94">
        <f>+'Medições detalhadas'!A411</f>
        <v>0</v>
      </c>
      <c r="B331" s="95">
        <f>+'Medições detalhadas'!B411</f>
        <v>0</v>
      </c>
      <c r="C331" s="275"/>
      <c r="D331" s="276">
        <f>+'Medições detalhadas'!H411</f>
        <v>0</v>
      </c>
      <c r="E331" s="276">
        <f>+'Medições detalhadas'!I411</f>
        <v>0</v>
      </c>
      <c r="F331" s="195"/>
      <c r="G331" s="195">
        <f t="shared" si="14"/>
        <v>0</v>
      </c>
      <c r="H331" s="202"/>
    </row>
    <row r="332" spans="1:8" ht="13.9" customHeight="1">
      <c r="A332" s="94" t="str">
        <f>+'Medições detalhadas'!A412</f>
        <v>H.7.2.7.1</v>
      </c>
      <c r="B332" s="95" t="str">
        <f>+'Medições detalhadas'!B412</f>
        <v>Instalações sanitárias - I.S. Def.</v>
      </c>
      <c r="C332" s="275">
        <f>+'Medições detalhadas'!H412</f>
        <v>1</v>
      </c>
      <c r="D332" s="276">
        <f>+'Medições detalhadas'!H412</f>
        <v>1</v>
      </c>
      <c r="E332" s="276" t="str">
        <f>+'Medições detalhadas'!I412</f>
        <v>un</v>
      </c>
      <c r="F332" s="195"/>
      <c r="G332" s="195">
        <f t="shared" si="14"/>
        <v>0</v>
      </c>
      <c r="H332" s="202"/>
    </row>
    <row r="333" spans="1:8" ht="13.9" customHeight="1">
      <c r="A333" s="94">
        <f>+'Medições detalhadas'!A413</f>
        <v>0</v>
      </c>
      <c r="B333" s="95">
        <f>+'Medições detalhadas'!B413</f>
        <v>0</v>
      </c>
      <c r="C333" s="275"/>
      <c r="D333" s="276">
        <f>+'Medições detalhadas'!H413</f>
        <v>0</v>
      </c>
      <c r="E333" s="276">
        <f>+'Medições detalhadas'!I413</f>
        <v>0</v>
      </c>
      <c r="F333" s="195"/>
      <c r="G333" s="195">
        <f t="shared" si="14"/>
        <v>0</v>
      </c>
      <c r="H333" s="202"/>
    </row>
    <row r="334" spans="1:8" ht="13.9" customHeight="1">
      <c r="A334" s="94">
        <f>+'Medições detalhadas'!A414</f>
        <v>0</v>
      </c>
      <c r="B334" s="95">
        <f>+'Medições detalhadas'!B414</f>
        <v>0</v>
      </c>
      <c r="C334" s="275"/>
      <c r="D334" s="276">
        <f>+'Medições detalhadas'!H414</f>
        <v>0</v>
      </c>
      <c r="E334" s="276">
        <f>+'Medições detalhadas'!I414</f>
        <v>0</v>
      </c>
      <c r="F334" s="195"/>
      <c r="G334" s="195">
        <f t="shared" si="14"/>
        <v>0</v>
      </c>
      <c r="H334" s="202"/>
    </row>
    <row r="335" spans="1:8" ht="34.15" customHeight="1">
      <c r="A335" s="94" t="str">
        <f>+'Medições detalhadas'!A415</f>
        <v>H.7.2.8</v>
      </c>
      <c r="B335" s="95" t="str">
        <f>+'Medições detalhadas'!B415</f>
        <v>Fornecimento e montagem Sanita completa "Sanindusa" série Jade com tanque e tampo, ref.: MSKT1986, ou equivalente,  com todos os acessórios e procedimentos indicados  pelo fabricante.(EQ3)</v>
      </c>
      <c r="C335" s="353"/>
      <c r="D335" s="276">
        <f>+'Medições detalhadas'!H415</f>
        <v>4</v>
      </c>
      <c r="E335" s="276" t="str">
        <f>+'Medições detalhadas'!I415</f>
        <v>un</v>
      </c>
      <c r="F335" s="195"/>
      <c r="G335" s="195">
        <f t="shared" si="14"/>
        <v>0</v>
      </c>
      <c r="H335" s="202"/>
    </row>
    <row r="336" spans="1:8" ht="13.9" customHeight="1">
      <c r="A336" s="94">
        <f>+'Medições detalhadas'!A416</f>
        <v>0</v>
      </c>
      <c r="B336" s="95">
        <f>+'Medições detalhadas'!B416</f>
        <v>0</v>
      </c>
      <c r="C336" s="353"/>
      <c r="D336" s="276">
        <f>+'Medições detalhadas'!H416</f>
        <v>0</v>
      </c>
      <c r="E336" s="276">
        <f>+'Medições detalhadas'!I416</f>
        <v>0</v>
      </c>
      <c r="F336" s="195"/>
      <c r="G336" s="195">
        <f t="shared" si="14"/>
        <v>0</v>
      </c>
      <c r="H336" s="202"/>
    </row>
    <row r="337" spans="1:8" ht="13.9" customHeight="1">
      <c r="A337" s="94" t="str">
        <f>+'Medições detalhadas'!A417</f>
        <v>H.7.2.8.1</v>
      </c>
      <c r="B337" s="95" t="str">
        <f>+'Medições detalhadas'!B417</f>
        <v>Instalações sanitárias -  I.S. Fem. I.S. Masc .</v>
      </c>
      <c r="C337" s="275">
        <f>+'Medições detalhadas'!H415</f>
        <v>4</v>
      </c>
      <c r="D337" s="276">
        <f>+'Medições detalhadas'!H417</f>
        <v>0</v>
      </c>
      <c r="E337" s="276">
        <f>+'Medições detalhadas'!I417</f>
        <v>0</v>
      </c>
      <c r="F337" s="195"/>
      <c r="G337" s="195">
        <f t="shared" si="14"/>
        <v>0</v>
      </c>
      <c r="H337" s="202"/>
    </row>
    <row r="338" spans="1:8" ht="13.9" customHeight="1">
      <c r="A338" s="94">
        <f>+'Medições detalhadas'!A418</f>
        <v>0</v>
      </c>
      <c r="B338" s="95">
        <f>+'Medições detalhadas'!B418</f>
        <v>0</v>
      </c>
      <c r="C338" s="275"/>
      <c r="D338" s="276">
        <f>+'Medições detalhadas'!H418</f>
        <v>0</v>
      </c>
      <c r="E338" s="276">
        <f>+'Medições detalhadas'!I418</f>
        <v>0</v>
      </c>
      <c r="F338" s="195"/>
      <c r="G338" s="195">
        <f t="shared" si="14"/>
        <v>0</v>
      </c>
      <c r="H338" s="202"/>
    </row>
    <row r="339" spans="1:8" ht="38.450000000000003" customHeight="1">
      <c r="A339" s="94" t="str">
        <f>+'Medições detalhadas'!A419</f>
        <v>H.7.2.9</v>
      </c>
      <c r="B339" s="95" t="str">
        <f>+'Medições detalhadas'!B419</f>
        <v>Fornecimento e montagem sanita simples mobilidade reduzida "Sanindusa" série New wccare, ref.: 129011, ou equivalente, com tampo sanita com tampa, com todos os acessórios e procedimentos indicados pelo fabricante.(EQ8)</v>
      </c>
      <c r="C339" s="275"/>
      <c r="D339" s="276">
        <f>+'Medições detalhadas'!H419</f>
        <v>1</v>
      </c>
      <c r="E339" s="276" t="str">
        <f>+'Medições detalhadas'!I419</f>
        <v>un</v>
      </c>
      <c r="F339" s="195"/>
      <c r="G339" s="195">
        <f t="shared" si="14"/>
        <v>0</v>
      </c>
      <c r="H339" s="202"/>
    </row>
    <row r="340" spans="1:8" ht="13.9" customHeight="1">
      <c r="A340" s="94">
        <f>+'Medições detalhadas'!A420</f>
        <v>0</v>
      </c>
      <c r="B340" s="95">
        <f>+'Medições detalhadas'!B420</f>
        <v>0</v>
      </c>
      <c r="C340" s="275"/>
      <c r="D340" s="276">
        <f>+'Medições detalhadas'!H420</f>
        <v>0</v>
      </c>
      <c r="E340" s="276">
        <f>+'Medições detalhadas'!I420</f>
        <v>0</v>
      </c>
      <c r="F340" s="195"/>
      <c r="G340" s="195">
        <f t="shared" si="14"/>
        <v>0</v>
      </c>
      <c r="H340" s="202"/>
    </row>
    <row r="341" spans="1:8" ht="13.9" customHeight="1">
      <c r="A341" s="94" t="str">
        <f>+'Medições detalhadas'!A421</f>
        <v>H.7.2.9.1</v>
      </c>
      <c r="B341" s="95" t="str">
        <f>+'Medições detalhadas'!B421</f>
        <v>Instalações sanitárias - I.S. Def.</v>
      </c>
      <c r="C341" s="275">
        <f>+'Medições detalhadas'!H419</f>
        <v>1</v>
      </c>
      <c r="D341" s="276">
        <f>+'Medições detalhadas'!H421</f>
        <v>0</v>
      </c>
      <c r="E341" s="276">
        <f>+'Medições detalhadas'!I421</f>
        <v>0</v>
      </c>
      <c r="F341" s="195"/>
      <c r="G341" s="195">
        <f t="shared" si="14"/>
        <v>0</v>
      </c>
      <c r="H341" s="202"/>
    </row>
    <row r="342" spans="1:8" ht="13.9" customHeight="1">
      <c r="A342" s="94">
        <f>+'Medições detalhadas'!A422</f>
        <v>0</v>
      </c>
      <c r="B342" s="95">
        <f>+'Medições detalhadas'!B422</f>
        <v>0</v>
      </c>
      <c r="C342" s="275"/>
      <c r="D342" s="276">
        <f>+'Medições detalhadas'!H422</f>
        <v>0</v>
      </c>
      <c r="E342" s="276">
        <f>+'Medições detalhadas'!I422</f>
        <v>0</v>
      </c>
      <c r="F342" s="195"/>
      <c r="G342" s="195">
        <f t="shared" si="14"/>
        <v>0</v>
      </c>
      <c r="H342" s="202"/>
    </row>
    <row r="343" spans="1:8" ht="34.15" customHeight="1">
      <c r="A343" s="94" t="str">
        <f>+'Medições detalhadas'!A423</f>
        <v>H.7.2.10</v>
      </c>
      <c r="B343" s="95" t="str">
        <f>+'Medições detalhadas'!B423</f>
        <v>Fornecimento e montagem de barra apoio canto 70x100 mobilidade reduzida "Sanindusa" série New wccare, ref.: 42957, ou equivalente, com todos os acessórios e procedimentos indicados pelo fabricante.(EQ10)</v>
      </c>
      <c r="C343" s="275"/>
      <c r="D343" s="276">
        <f>+'Medições detalhadas'!H423</f>
        <v>1</v>
      </c>
      <c r="E343" s="276" t="str">
        <f>+'Medições detalhadas'!I423</f>
        <v>un</v>
      </c>
      <c r="F343" s="195"/>
      <c r="G343" s="195">
        <f t="shared" si="14"/>
        <v>0</v>
      </c>
      <c r="H343" s="202"/>
    </row>
    <row r="344" spans="1:8" ht="13.9" customHeight="1">
      <c r="A344" s="94">
        <f>+'Medições detalhadas'!A424</f>
        <v>0</v>
      </c>
      <c r="B344" s="95">
        <f>+'Medições detalhadas'!B424</f>
        <v>0</v>
      </c>
      <c r="C344" s="275"/>
      <c r="D344" s="276">
        <f>+'Medições detalhadas'!H424</f>
        <v>0</v>
      </c>
      <c r="E344" s="276">
        <f>+'Medições detalhadas'!I424</f>
        <v>0</v>
      </c>
      <c r="F344" s="195"/>
      <c r="G344" s="195">
        <f t="shared" si="14"/>
        <v>0</v>
      </c>
      <c r="H344" s="202"/>
    </row>
    <row r="345" spans="1:8" ht="13.9" customHeight="1">
      <c r="A345" s="94" t="str">
        <f>+'Medições detalhadas'!A425</f>
        <v>H.7.2.10.1</v>
      </c>
      <c r="B345" s="95" t="str">
        <f>+'Medições detalhadas'!B425</f>
        <v>Instalações sanitárias - I.S. Def.</v>
      </c>
      <c r="C345" s="275">
        <f>+'Medições detalhadas'!H423</f>
        <v>1</v>
      </c>
      <c r="D345" s="276">
        <f>+'Medições detalhadas'!H425</f>
        <v>0</v>
      </c>
      <c r="E345" s="276">
        <f>+'Medições detalhadas'!I425</f>
        <v>0</v>
      </c>
      <c r="F345" s="195"/>
      <c r="G345" s="195">
        <f t="shared" si="14"/>
        <v>0</v>
      </c>
      <c r="H345" s="202"/>
    </row>
    <row r="346" spans="1:8" ht="13.9" customHeight="1">
      <c r="A346" s="94">
        <f>+'Medições detalhadas'!A426</f>
        <v>0</v>
      </c>
      <c r="B346" s="95">
        <f>+'Medições detalhadas'!B426</f>
        <v>0</v>
      </c>
      <c r="C346" s="275"/>
      <c r="D346" s="276">
        <f>+'Medições detalhadas'!H426</f>
        <v>0</v>
      </c>
      <c r="E346" s="276">
        <f>+'Medições detalhadas'!I426</f>
        <v>0</v>
      </c>
      <c r="F346" s="195"/>
      <c r="G346" s="195">
        <f t="shared" si="14"/>
        <v>0</v>
      </c>
      <c r="H346" s="202"/>
    </row>
    <row r="347" spans="1:8" ht="40.15" customHeight="1">
      <c r="A347" s="94" t="str">
        <f>+'Medições detalhadas'!A427</f>
        <v>H.7.2.11</v>
      </c>
      <c r="B347" s="95" t="str">
        <f>+'Medições detalhadas'!B427</f>
        <v>Fornecimento e plicação de acessórios sanita "Delabie" , ou equivalente, dispensador papel casa de banho 200m ; Balde com pedal redondo em inox 5l  , com todos os acessórios e procedimentos indicados pelo fabricante.(EQ20)</v>
      </c>
      <c r="C347" s="275"/>
      <c r="D347" s="276">
        <f>+'Medições detalhadas'!H427</f>
        <v>4</v>
      </c>
      <c r="E347" s="276" t="str">
        <f>+'Medições detalhadas'!I427</f>
        <v>un</v>
      </c>
      <c r="F347" s="195"/>
      <c r="G347" s="195">
        <f t="shared" si="14"/>
        <v>0</v>
      </c>
      <c r="H347" s="202"/>
    </row>
    <row r="348" spans="1:8" ht="13.9" customHeight="1">
      <c r="A348" s="94">
        <f>+'Medições detalhadas'!A428</f>
        <v>0</v>
      </c>
      <c r="B348" s="95">
        <f>+'Medições detalhadas'!B428</f>
        <v>0</v>
      </c>
      <c r="C348" s="275"/>
      <c r="D348" s="276">
        <f>+'Medições detalhadas'!H428</f>
        <v>0</v>
      </c>
      <c r="E348" s="276">
        <f>+'Medições detalhadas'!I428</f>
        <v>0</v>
      </c>
      <c r="F348" s="195"/>
      <c r="G348" s="195">
        <f t="shared" si="14"/>
        <v>0</v>
      </c>
      <c r="H348" s="202"/>
    </row>
    <row r="349" spans="1:8" ht="13.9" customHeight="1">
      <c r="A349" s="94" t="str">
        <f>+'Medições detalhadas'!A429</f>
        <v>H.7.2.11.1</v>
      </c>
      <c r="B349" s="95" t="str">
        <f>+'Medições detalhadas'!B429</f>
        <v>Instalações sanitárias -  I.S. Fem. I.S. Masc .</v>
      </c>
      <c r="C349" s="275">
        <f>+'Medições detalhadas'!H427</f>
        <v>4</v>
      </c>
      <c r="D349" s="276">
        <f>+'Medições detalhadas'!H429</f>
        <v>0</v>
      </c>
      <c r="E349" s="276">
        <f>+'Medições detalhadas'!I429</f>
        <v>0</v>
      </c>
      <c r="F349" s="195"/>
      <c r="G349" s="195">
        <f t="shared" si="14"/>
        <v>0</v>
      </c>
      <c r="H349" s="202"/>
    </row>
    <row r="350" spans="1:8" ht="13.9" customHeight="1">
      <c r="A350" s="94">
        <f>+'Medições detalhadas'!A430</f>
        <v>0</v>
      </c>
      <c r="B350" s="95">
        <f>+'Medições detalhadas'!B430</f>
        <v>0</v>
      </c>
      <c r="C350" s="275"/>
      <c r="D350" s="276">
        <f>+'Medições detalhadas'!H430</f>
        <v>0</v>
      </c>
      <c r="E350" s="276">
        <f>+'Medições detalhadas'!I430</f>
        <v>0</v>
      </c>
      <c r="F350" s="195"/>
      <c r="G350" s="195">
        <f t="shared" si="14"/>
        <v>0</v>
      </c>
      <c r="H350" s="202"/>
    </row>
    <row r="351" spans="1:8" ht="13.9" customHeight="1">
      <c r="A351" s="94">
        <f>+'Medições detalhadas'!A431</f>
        <v>0</v>
      </c>
      <c r="B351" s="95">
        <f>+'Medições detalhadas'!B431</f>
        <v>0</v>
      </c>
      <c r="C351" s="275"/>
      <c r="D351" s="276">
        <f>+'Medições detalhadas'!H431</f>
        <v>0</v>
      </c>
      <c r="E351" s="276">
        <f>+'Medições detalhadas'!I431</f>
        <v>0</v>
      </c>
      <c r="F351" s="195"/>
      <c r="G351" s="195">
        <f t="shared" si="14"/>
        <v>0</v>
      </c>
      <c r="H351" s="202"/>
    </row>
    <row r="352" spans="1:8" ht="37.9" customHeight="1">
      <c r="A352" s="94" t="str">
        <f>+'Medições detalhadas'!A432</f>
        <v>H.7.2.12</v>
      </c>
      <c r="B352" s="95" t="str">
        <f>+'Medições detalhadas'!B432</f>
        <v xml:space="preserve">Fornecimento e montagem de Urinol parede "Sanindusa" série Jade, ref.: 104500, ou equivalente,  com sifão para urinol Jade, ou equivalente , com todos os acessórios e procedimentos indicados pelo fabricante. (EQ5)
</v>
      </c>
      <c r="C352" s="275"/>
      <c r="D352" s="276">
        <f>+'Medições detalhadas'!H432</f>
        <v>2</v>
      </c>
      <c r="E352" s="276" t="str">
        <f>+'Medições detalhadas'!I432</f>
        <v>un</v>
      </c>
      <c r="F352" s="195"/>
      <c r="G352" s="195">
        <f t="shared" si="14"/>
        <v>0</v>
      </c>
      <c r="H352" s="202"/>
    </row>
    <row r="353" spans="1:8" ht="25.9" customHeight="1">
      <c r="A353" s="94" t="s">
        <v>243</v>
      </c>
      <c r="B353" s="95" t="str">
        <f>+'Medições detalhadas'!B433</f>
        <v>Instalações sanitárias - I.S. Masc .</v>
      </c>
      <c r="C353" s="275">
        <f>+'Medições detalhadas'!H432</f>
        <v>2</v>
      </c>
      <c r="D353" s="276">
        <f>+'Medições detalhadas'!H433</f>
        <v>0</v>
      </c>
      <c r="E353" s="276">
        <f>+'Medições detalhadas'!I433</f>
        <v>0</v>
      </c>
      <c r="F353" s="195"/>
      <c r="G353" s="195">
        <f t="shared" si="14"/>
        <v>0</v>
      </c>
      <c r="H353" s="202"/>
    </row>
    <row r="354" spans="1:8" ht="13.9" customHeight="1">
      <c r="A354" s="94">
        <f>+'Medições detalhadas'!A434</f>
        <v>0</v>
      </c>
      <c r="B354" s="95">
        <f>+'Medições detalhadas'!B434</f>
        <v>0</v>
      </c>
      <c r="C354" s="275"/>
      <c r="D354" s="276">
        <f>+'Medições detalhadas'!H434</f>
        <v>0</v>
      </c>
      <c r="E354" s="276">
        <f>+'Medições detalhadas'!I434</f>
        <v>0</v>
      </c>
      <c r="F354" s="195"/>
      <c r="G354" s="195">
        <f t="shared" si="14"/>
        <v>0</v>
      </c>
      <c r="H354" s="202"/>
    </row>
    <row r="355" spans="1:8" ht="43.15" customHeight="1">
      <c r="A355" s="94" t="str">
        <f>+'Medições detalhadas'!A435</f>
        <v>H.7.2.13</v>
      </c>
      <c r="B355" s="95" t="str">
        <f>+'Medições detalhadas'!B435</f>
        <v xml:space="preserve">Fornecimento e montagem de torneira temporizada para urinol encastrada 1/2", "Delabie" Tempostop temporizada ref.: 779128, ou equivalente, com todos os acessórios e procedimentos indicados pelo fabricante.(EQ17)
</v>
      </c>
      <c r="C355" s="275"/>
      <c r="D355" s="276">
        <f>+'Medições detalhadas'!H435</f>
        <v>2</v>
      </c>
      <c r="E355" s="276" t="str">
        <f>+'Medições detalhadas'!I435</f>
        <v>un</v>
      </c>
      <c r="F355" s="195"/>
      <c r="G355" s="195">
        <f t="shared" si="14"/>
        <v>0</v>
      </c>
      <c r="H355" s="202"/>
    </row>
    <row r="356" spans="1:8" ht="13.9" customHeight="1">
      <c r="A356" s="94">
        <f>+'Medições detalhadas'!A436</f>
        <v>0</v>
      </c>
      <c r="B356" s="95">
        <f>+'Medições detalhadas'!B436</f>
        <v>0</v>
      </c>
      <c r="C356" s="275">
        <f>+'Medições detalhadas'!H435</f>
        <v>2</v>
      </c>
      <c r="D356" s="276">
        <f>+'Medições detalhadas'!H436</f>
        <v>0</v>
      </c>
      <c r="E356" s="276">
        <f>+'Medições detalhadas'!I436</f>
        <v>0</v>
      </c>
      <c r="F356" s="195"/>
      <c r="G356" s="195">
        <f t="shared" si="14"/>
        <v>0</v>
      </c>
      <c r="H356" s="202"/>
    </row>
    <row r="357" spans="1:8" ht="13.9" customHeight="1">
      <c r="A357" s="94" t="str">
        <f>+'Medições detalhadas'!A437</f>
        <v>H.7.2.13.1</v>
      </c>
      <c r="B357" s="95" t="str">
        <f>+'Medições detalhadas'!B437</f>
        <v>Instalações sanitárias - I.S. Masc .</v>
      </c>
      <c r="C357" s="275"/>
      <c r="D357" s="276">
        <f>+'Medições detalhadas'!H437</f>
        <v>0</v>
      </c>
      <c r="E357" s="276">
        <f>+'Medições detalhadas'!I437</f>
        <v>0</v>
      </c>
      <c r="F357" s="195"/>
      <c r="G357" s="195">
        <f t="shared" si="14"/>
        <v>0</v>
      </c>
      <c r="H357" s="202"/>
    </row>
    <row r="358" spans="1:8" ht="13.9" customHeight="1">
      <c r="A358" s="94">
        <f>+'Medições detalhadas'!A438</f>
        <v>0</v>
      </c>
      <c r="B358" s="95">
        <f>+'Medições detalhadas'!B438</f>
        <v>0</v>
      </c>
      <c r="C358" s="275"/>
      <c r="D358" s="276">
        <f>+'Medições detalhadas'!H438</f>
        <v>0</v>
      </c>
      <c r="E358" s="276">
        <f>+'Medições detalhadas'!I438</f>
        <v>0</v>
      </c>
      <c r="F358" s="195"/>
      <c r="G358" s="195">
        <f t="shared" si="14"/>
        <v>0</v>
      </c>
      <c r="H358" s="202"/>
    </row>
    <row r="359" spans="1:8" ht="13.9" customHeight="1">
      <c r="A359" s="94">
        <f>+'Medições detalhadas'!A439</f>
        <v>0</v>
      </c>
      <c r="B359" s="95">
        <f>+'Medições detalhadas'!B439</f>
        <v>0</v>
      </c>
      <c r="C359" s="275"/>
      <c r="D359" s="276">
        <f>+'Medições detalhadas'!H439</f>
        <v>0</v>
      </c>
      <c r="E359" s="276">
        <f>+'Medições detalhadas'!I439</f>
        <v>0</v>
      </c>
      <c r="F359" s="195"/>
      <c r="G359" s="195">
        <f t="shared" si="14"/>
        <v>0</v>
      </c>
      <c r="H359" s="202"/>
    </row>
    <row r="360" spans="1:8" ht="44.45" customHeight="1">
      <c r="A360" s="94" t="str">
        <f>+'Medições detalhadas'!A440</f>
        <v>H.7.2.14</v>
      </c>
      <c r="B360" s="95" t="str">
        <f>+'Medições detalhadas'!B440</f>
        <v xml:space="preserve">Fornecimento e montagem de espelho ajustável mobilidade reduzida "Sanindusa" série New wccare, ref.: 42969, ou equivalente, com todos os acessórios e procedimentos indicados pelo fabricante. (EQ11)
</v>
      </c>
      <c r="C360" s="275"/>
      <c r="D360" s="276">
        <f>+'Medições detalhadas'!H440</f>
        <v>1</v>
      </c>
      <c r="E360" s="276" t="str">
        <f>+'Medições detalhadas'!I440</f>
        <v>un</v>
      </c>
      <c r="F360" s="195"/>
      <c r="G360" s="195">
        <f t="shared" si="14"/>
        <v>0</v>
      </c>
      <c r="H360" s="202"/>
    </row>
    <row r="361" spans="1:8" ht="13.9" customHeight="1">
      <c r="A361" s="94" t="str">
        <f>+'Medições detalhadas'!A441</f>
        <v>H.7.2.14.1</v>
      </c>
      <c r="B361" s="95" t="str">
        <f>+'Medições detalhadas'!B441</f>
        <v>Instalações sanitárias - I.S. Def.</v>
      </c>
      <c r="C361" s="275">
        <f>+'Medições detalhadas'!H440</f>
        <v>1</v>
      </c>
      <c r="D361" s="276">
        <f>+'Medições detalhadas'!H441</f>
        <v>0</v>
      </c>
      <c r="E361" s="276">
        <f>+'Medições detalhadas'!I441</f>
        <v>0</v>
      </c>
      <c r="F361" s="195"/>
      <c r="G361" s="195">
        <f t="shared" si="14"/>
        <v>0</v>
      </c>
      <c r="H361" s="202"/>
    </row>
    <row r="362" spans="1:8" ht="13.9" customHeight="1">
      <c r="A362" s="94">
        <f>+'Medições detalhadas'!A442</f>
        <v>0</v>
      </c>
      <c r="B362" s="95">
        <f>+'Medições detalhadas'!B442</f>
        <v>0</v>
      </c>
      <c r="C362" s="275"/>
      <c r="D362" s="276">
        <f>+'Medições detalhadas'!H442</f>
        <v>0</v>
      </c>
      <c r="E362" s="276">
        <f>+'Medições detalhadas'!I442</f>
        <v>0</v>
      </c>
      <c r="F362" s="195"/>
      <c r="G362" s="195">
        <f t="shared" si="14"/>
        <v>0</v>
      </c>
      <c r="H362" s="202"/>
    </row>
    <row r="363" spans="1:8" ht="37.9" customHeight="1">
      <c r="A363" s="94" t="str">
        <f>+'Medições detalhadas'!A443</f>
        <v>H.7.2.15</v>
      </c>
      <c r="B363" s="95" t="str">
        <f>+'Medições detalhadas'!B443</f>
        <v>Fornecimento e montagem de espelho por medida aplicado sobre parede  1200x1000mm de vidro laminado e revestimento de película de prata, com todos os acessórios e procedimentos indicados pelo fabricante. (EQ12)</v>
      </c>
      <c r="C363" s="353"/>
      <c r="D363" s="276">
        <f>+'Medições detalhadas'!H443</f>
        <v>1</v>
      </c>
      <c r="E363" s="276" t="str">
        <f>+'Medições detalhadas'!I443</f>
        <v>un</v>
      </c>
      <c r="F363" s="195"/>
      <c r="G363" s="195">
        <f t="shared" ref="G363:G387" si="15">+F363*D363</f>
        <v>0</v>
      </c>
      <c r="H363" s="202"/>
    </row>
    <row r="364" spans="1:8" ht="13.9" customHeight="1">
      <c r="A364" s="94">
        <f>+'Medições detalhadas'!A444</f>
        <v>0</v>
      </c>
      <c r="B364" s="95">
        <f>+'Medições detalhadas'!B444</f>
        <v>0</v>
      </c>
      <c r="C364" s="353">
        <f>+'Medições detalhadas'!H443</f>
        <v>1</v>
      </c>
      <c r="D364" s="276">
        <f>+'Medições detalhadas'!H444</f>
        <v>0</v>
      </c>
      <c r="E364" s="276">
        <f>+'Medições detalhadas'!I444</f>
        <v>0</v>
      </c>
      <c r="F364" s="195"/>
      <c r="G364" s="195">
        <f t="shared" si="15"/>
        <v>0</v>
      </c>
      <c r="H364" s="202"/>
    </row>
    <row r="365" spans="1:8" ht="13.9" customHeight="1">
      <c r="A365" s="94" t="str">
        <f>+'Medições detalhadas'!A445</f>
        <v>H.7.2.15.1</v>
      </c>
      <c r="B365" s="95" t="str">
        <f>+'Medições detalhadas'!B445</f>
        <v>Instalações sanitárias -  I.S.</v>
      </c>
      <c r="C365" s="353"/>
      <c r="D365" s="276">
        <f>+'Medições detalhadas'!H445</f>
        <v>0</v>
      </c>
      <c r="E365" s="276">
        <f>+'Medições detalhadas'!I445</f>
        <v>0</v>
      </c>
      <c r="F365" s="195"/>
      <c r="G365" s="195">
        <f t="shared" si="15"/>
        <v>0</v>
      </c>
      <c r="H365" s="202"/>
    </row>
    <row r="366" spans="1:8" ht="13.9" customHeight="1">
      <c r="A366" s="94">
        <f>+'Medições detalhadas'!A446</f>
        <v>0</v>
      </c>
      <c r="B366" s="95">
        <f>+'Medições detalhadas'!B446</f>
        <v>0</v>
      </c>
      <c r="C366" s="275"/>
      <c r="D366" s="276">
        <f>+'Medições detalhadas'!H446</f>
        <v>0</v>
      </c>
      <c r="E366" s="276">
        <f>+'Medições detalhadas'!I446</f>
        <v>0</v>
      </c>
      <c r="F366" s="195"/>
      <c r="G366" s="195">
        <f t="shared" si="15"/>
        <v>0</v>
      </c>
      <c r="H366" s="202"/>
    </row>
    <row r="367" spans="1:8" ht="13.9" customHeight="1">
      <c r="A367" s="94">
        <f>+'Medições detalhadas'!A447</f>
        <v>0</v>
      </c>
      <c r="B367" s="95">
        <f>+'Medições detalhadas'!B447</f>
        <v>0</v>
      </c>
      <c r="C367" s="275"/>
      <c r="D367" s="276">
        <f>+'Medições detalhadas'!H447</f>
        <v>0</v>
      </c>
      <c r="E367" s="276">
        <f>+'Medições detalhadas'!I447</f>
        <v>0</v>
      </c>
      <c r="F367" s="195"/>
      <c r="G367" s="195">
        <f t="shared" si="15"/>
        <v>0</v>
      </c>
      <c r="H367" s="202"/>
    </row>
    <row r="368" spans="1:8" ht="40.15" customHeight="1">
      <c r="A368" s="94" t="str">
        <f>+'Medições detalhadas'!A448</f>
        <v>H.7.2.16</v>
      </c>
      <c r="B368" s="95" t="str">
        <f>+'Medições detalhadas'!B448</f>
        <v xml:space="preserve">Fornecimento e montagem de duche praia "Delabie" torneira temporizada para duche, modelo conjunto Temposoft2, ref.: 749429, ou equivalente,  com todos os acessórios e procedimentos indicados pelo fabricante. (EQ1)
</v>
      </c>
      <c r="C368" s="275"/>
      <c r="D368" s="276">
        <f>+'Medições detalhadas'!H448</f>
        <v>2</v>
      </c>
      <c r="E368" s="276" t="str">
        <f>+'Medições detalhadas'!I448</f>
        <v>un</v>
      </c>
      <c r="F368" s="195"/>
      <c r="G368" s="195">
        <f t="shared" si="15"/>
        <v>0</v>
      </c>
      <c r="H368" s="202"/>
    </row>
    <row r="369" spans="1:8" ht="13.9" customHeight="1">
      <c r="A369" s="94" t="str">
        <f>+'Medições detalhadas'!A449</f>
        <v>H.7.2.16.1</v>
      </c>
      <c r="B369" s="95" t="str">
        <f>+'Medições detalhadas'!B449</f>
        <v>Surfers wash zone - Duches exteriores</v>
      </c>
      <c r="C369" s="275">
        <f>+'Medições detalhadas'!H448</f>
        <v>2</v>
      </c>
      <c r="D369" s="276">
        <f>+'Medições detalhadas'!H449</f>
        <v>0</v>
      </c>
      <c r="E369" s="276">
        <f>+'Medições detalhadas'!I449</f>
        <v>0</v>
      </c>
      <c r="F369" s="195"/>
      <c r="G369" s="195">
        <f t="shared" si="15"/>
        <v>0</v>
      </c>
      <c r="H369" s="202"/>
    </row>
    <row r="370" spans="1:8" ht="13.9" customHeight="1">
      <c r="A370" s="94">
        <f>+'Medições detalhadas'!A450</f>
        <v>0</v>
      </c>
      <c r="B370" s="95">
        <f>+'Medições detalhadas'!B450</f>
        <v>0</v>
      </c>
      <c r="C370" s="275"/>
      <c r="D370" s="276">
        <f>+'Medições detalhadas'!H450</f>
        <v>0</v>
      </c>
      <c r="E370" s="276">
        <f>+'Medições detalhadas'!I450</f>
        <v>0</v>
      </c>
      <c r="F370" s="195"/>
      <c r="G370" s="195">
        <f t="shared" si="15"/>
        <v>0</v>
      </c>
      <c r="H370" s="202"/>
    </row>
    <row r="371" spans="1:8" ht="37.15" customHeight="1">
      <c r="A371" s="94" t="str">
        <f>+'Medições detalhadas'!A451</f>
        <v>H.7.2.17</v>
      </c>
      <c r="B371" s="95" t="str">
        <f>+'Medições detalhadas'!B451</f>
        <v>Fornecimento e montagem de torneiras exterior para lavagem "Delabie", modelo Tempostop para lava-mãos temporizasa, ref.: 748626, ou equivalente com todos os acessórios e procedimentos indicados pelo fabricante.(EQ2)</v>
      </c>
      <c r="C371" s="275"/>
      <c r="D371" s="276">
        <f>+'Medições detalhadas'!H451</f>
        <v>3</v>
      </c>
      <c r="E371" s="276" t="str">
        <f>+'Medições detalhadas'!I451</f>
        <v>un</v>
      </c>
      <c r="F371" s="195"/>
      <c r="G371" s="195">
        <f t="shared" si="15"/>
        <v>0</v>
      </c>
      <c r="H371" s="202"/>
    </row>
    <row r="372" spans="1:8" ht="13.9" customHeight="1">
      <c r="A372" s="94">
        <f>+'Medições detalhadas'!A452</f>
        <v>0</v>
      </c>
      <c r="B372" s="95">
        <f>+'Medições detalhadas'!B452</f>
        <v>0</v>
      </c>
      <c r="C372" s="275"/>
      <c r="D372" s="276">
        <f>+'Medições detalhadas'!H452</f>
        <v>0</v>
      </c>
      <c r="E372" s="276"/>
      <c r="F372" s="195"/>
      <c r="G372" s="195">
        <f t="shared" si="15"/>
        <v>0</v>
      </c>
      <c r="H372" s="202"/>
    </row>
    <row r="373" spans="1:8" ht="13.9" customHeight="1">
      <c r="A373" s="94" t="str">
        <f>+'Medições detalhadas'!A453</f>
        <v>H.7.2.17.1</v>
      </c>
      <c r="B373" s="95" t="str">
        <f>+'Medições detalhadas'!B453</f>
        <v>Surfers wash zone</v>
      </c>
      <c r="C373" s="275">
        <f>+'Medições detalhadas'!G453</f>
        <v>1</v>
      </c>
      <c r="D373" s="276">
        <f>+'Medições detalhadas'!H453</f>
        <v>0</v>
      </c>
      <c r="E373" s="276"/>
      <c r="F373" s="195"/>
      <c r="G373" s="195">
        <f t="shared" si="15"/>
        <v>0</v>
      </c>
      <c r="H373" s="202"/>
    </row>
    <row r="374" spans="1:8" ht="13.9" customHeight="1">
      <c r="A374" s="94" t="str">
        <f>+'Medições detalhadas'!A454</f>
        <v>H.7.2.17.2</v>
      </c>
      <c r="B374" s="95" t="str">
        <f>+'Medições detalhadas'!B454</f>
        <v>Bike wash</v>
      </c>
      <c r="C374" s="275">
        <f>+'Medições detalhadas'!G454</f>
        <v>2</v>
      </c>
      <c r="D374" s="276">
        <f>+'Medições detalhadas'!H454</f>
        <v>0</v>
      </c>
      <c r="E374" s="276"/>
      <c r="F374" s="195"/>
      <c r="G374" s="195">
        <f t="shared" si="15"/>
        <v>0</v>
      </c>
      <c r="H374" s="202"/>
    </row>
    <row r="375" spans="1:8" ht="13.9" customHeight="1">
      <c r="A375" s="94">
        <f>+'Medições detalhadas'!A455</f>
        <v>0</v>
      </c>
      <c r="B375" s="95">
        <f>+'Medições detalhadas'!B455</f>
        <v>0</v>
      </c>
      <c r="C375" s="275"/>
      <c r="D375" s="276"/>
      <c r="E375" s="276"/>
      <c r="F375" s="195"/>
      <c r="G375" s="195">
        <f t="shared" si="15"/>
        <v>0</v>
      </c>
      <c r="H375" s="202"/>
    </row>
    <row r="376" spans="1:8" ht="13.9" customHeight="1">
      <c r="A376" s="189" t="str">
        <f>+'Medições detalhadas'!A456</f>
        <v>H.8</v>
      </c>
      <c r="B376" s="190" t="str">
        <f>+'Medições detalhadas'!B456</f>
        <v>Cantarias</v>
      </c>
      <c r="C376" s="294"/>
      <c r="D376" s="295"/>
      <c r="E376" s="295"/>
      <c r="F376" s="205"/>
      <c r="G376" s="195">
        <f t="shared" si="15"/>
        <v>0</v>
      </c>
      <c r="H376" s="206">
        <f>SUM(G376:G387)</f>
        <v>0</v>
      </c>
    </row>
    <row r="377" spans="1:8" ht="9" customHeight="1">
      <c r="A377" s="94"/>
      <c r="B377" s="95"/>
      <c r="C377" s="275"/>
      <c r="D377" s="276"/>
      <c r="E377" s="276"/>
      <c r="F377" s="195"/>
      <c r="G377" s="195">
        <f t="shared" si="15"/>
        <v>0</v>
      </c>
      <c r="H377" s="202"/>
    </row>
    <row r="378" spans="1:8" ht="37.9" customHeight="1">
      <c r="A378" s="94" t="str">
        <f>+'Medições detalhadas'!A458</f>
        <v>H.8.1</v>
      </c>
      <c r="B378" s="95" t="str">
        <f>+'Medições detalhadas'!B458</f>
        <v>Fornecimento e assentamento de soleiras em basalto bujardado com 3cm de espessura , até 25cm de largura,  incluindo argamassa, impermeabilização e todos os trabalhos necessários.</v>
      </c>
      <c r="C378" s="275"/>
      <c r="D378" s="276"/>
      <c r="E378" s="276"/>
      <c r="F378" s="195"/>
      <c r="G378" s="195">
        <f t="shared" si="15"/>
        <v>0</v>
      </c>
      <c r="H378" s="202"/>
    </row>
    <row r="379" spans="1:8" ht="13.9" customHeight="1">
      <c r="A379" s="94">
        <f>+'Medições detalhadas'!A459</f>
        <v>0</v>
      </c>
      <c r="B379" s="95">
        <f>+'Medições detalhadas'!B459</f>
        <v>0</v>
      </c>
      <c r="C379" s="275"/>
      <c r="D379" s="276"/>
      <c r="E379" s="276"/>
      <c r="F379" s="195"/>
      <c r="G379" s="195">
        <f t="shared" si="15"/>
        <v>0</v>
      </c>
      <c r="H379" s="202"/>
    </row>
    <row r="380" spans="1:8" ht="13.9" customHeight="1">
      <c r="A380" s="94" t="str">
        <f>+'Medições detalhadas'!A460</f>
        <v>H.8.1.1</v>
      </c>
      <c r="B380" s="95" t="str">
        <f>+'Medições detalhadas'!B460</f>
        <v xml:space="preserve">Instalações sanitárias </v>
      </c>
      <c r="C380" s="275"/>
      <c r="D380" s="276"/>
      <c r="E380" s="276"/>
      <c r="F380" s="195"/>
      <c r="G380" s="195">
        <f t="shared" si="15"/>
        <v>0</v>
      </c>
      <c r="H380" s="202"/>
    </row>
    <row r="381" spans="1:8" ht="13.9" customHeight="1">
      <c r="A381" s="94">
        <f>+'Medições detalhadas'!A461</f>
        <v>0</v>
      </c>
      <c r="B381" s="95">
        <f>+'Medições detalhadas'!B461</f>
        <v>0</v>
      </c>
      <c r="C381" s="275"/>
      <c r="D381" s="276"/>
      <c r="E381" s="276"/>
      <c r="F381" s="195"/>
      <c r="G381" s="195">
        <f t="shared" si="15"/>
        <v>0</v>
      </c>
      <c r="H381" s="202"/>
    </row>
    <row r="382" spans="1:8" ht="13.9" customHeight="1">
      <c r="A382" s="94" t="str">
        <f>+'Medições detalhadas'!A462</f>
        <v>H.8.1.1.1</v>
      </c>
      <c r="B382" s="95" t="str">
        <f>+'Medições detalhadas'!B462</f>
        <v>Soleira 175x25</v>
      </c>
      <c r="C382" s="275">
        <f>+'Medições detalhadas'!G462</f>
        <v>1</v>
      </c>
      <c r="D382" s="276">
        <f>+C382</f>
        <v>1</v>
      </c>
      <c r="E382" s="276" t="str">
        <f>+'Medições detalhadas'!I462</f>
        <v>un</v>
      </c>
      <c r="F382" s="195"/>
      <c r="G382" s="195">
        <f t="shared" si="15"/>
        <v>0</v>
      </c>
      <c r="H382" s="202"/>
    </row>
    <row r="383" spans="1:8" ht="13.9" customHeight="1">
      <c r="A383" s="94" t="str">
        <f>+'Medições detalhadas'!A463</f>
        <v>H.8.1.1.2</v>
      </c>
      <c r="B383" s="95" t="str">
        <f>+'Medições detalhadas'!B463</f>
        <v>Peitoril 110x25</v>
      </c>
      <c r="C383" s="275">
        <f>+'Medições detalhadas'!G463</f>
        <v>1</v>
      </c>
      <c r="D383" s="276">
        <f t="shared" ref="D383:D387" si="16">+C383</f>
        <v>1</v>
      </c>
      <c r="E383" s="276" t="str">
        <f>+'Medições detalhadas'!I463</f>
        <v>un</v>
      </c>
      <c r="F383" s="195"/>
      <c r="G383" s="195">
        <f t="shared" si="15"/>
        <v>0</v>
      </c>
      <c r="H383" s="202"/>
    </row>
    <row r="384" spans="1:8" ht="13.9" customHeight="1">
      <c r="A384" s="94">
        <f>+'Medições detalhadas'!A464</f>
        <v>0</v>
      </c>
      <c r="B384" s="95">
        <f>+'Medições detalhadas'!B464</f>
        <v>0</v>
      </c>
      <c r="C384" s="275">
        <f>+'Medições detalhadas'!G464</f>
        <v>0</v>
      </c>
      <c r="D384" s="276">
        <f t="shared" si="16"/>
        <v>0</v>
      </c>
      <c r="E384" s="276">
        <f>+'Medições detalhadas'!I464</f>
        <v>0</v>
      </c>
      <c r="F384" s="195"/>
      <c r="G384" s="195">
        <f t="shared" si="15"/>
        <v>0</v>
      </c>
      <c r="H384" s="202"/>
    </row>
    <row r="385" spans="1:8" ht="13.9" customHeight="1">
      <c r="A385" s="94" t="str">
        <f>+'Medições detalhadas'!A465</f>
        <v>H.8.1.2</v>
      </c>
      <c r="B385" s="95" t="str">
        <f>+'Medições detalhadas'!B465</f>
        <v>Armazém de apoio</v>
      </c>
      <c r="C385" s="275"/>
      <c r="D385" s="276">
        <f t="shared" si="16"/>
        <v>0</v>
      </c>
      <c r="E385" s="276">
        <f>+'Medições detalhadas'!I465</f>
        <v>0</v>
      </c>
      <c r="F385" s="195"/>
      <c r="G385" s="195">
        <f t="shared" si="15"/>
        <v>0</v>
      </c>
      <c r="H385" s="202"/>
    </row>
    <row r="386" spans="1:8" ht="13.9" customHeight="1">
      <c r="A386" s="94">
        <f>+'Medições detalhadas'!A466</f>
        <v>0</v>
      </c>
      <c r="B386" s="95">
        <f>+'Medições detalhadas'!B466</f>
        <v>0</v>
      </c>
      <c r="C386" s="275"/>
      <c r="D386" s="276">
        <f t="shared" si="16"/>
        <v>0</v>
      </c>
      <c r="E386" s="276">
        <f>+'Medições detalhadas'!I466</f>
        <v>0</v>
      </c>
      <c r="F386" s="195"/>
      <c r="G386" s="195">
        <f t="shared" si="15"/>
        <v>0</v>
      </c>
      <c r="H386" s="202"/>
    </row>
    <row r="387" spans="1:8" ht="13.9" customHeight="1">
      <c r="A387" s="94" t="str">
        <f>+'Medições detalhadas'!A467</f>
        <v>H.8.1.2.1</v>
      </c>
      <c r="B387" s="95" t="str">
        <f>+'Medições detalhadas'!B467</f>
        <v>Soleira 175x25</v>
      </c>
      <c r="C387" s="275">
        <f>+'Medições detalhadas'!H467</f>
        <v>1</v>
      </c>
      <c r="D387" s="276">
        <f t="shared" si="16"/>
        <v>1</v>
      </c>
      <c r="E387" s="276" t="str">
        <f>+'Medições detalhadas'!I467</f>
        <v>un</v>
      </c>
      <c r="F387" s="195"/>
      <c r="G387" s="195">
        <f t="shared" si="15"/>
        <v>0</v>
      </c>
      <c r="H387" s="202"/>
    </row>
    <row r="388" spans="1:8" ht="13.9" customHeight="1">
      <c r="A388" s="94">
        <f>+'Medições detalhadas'!A468</f>
        <v>0</v>
      </c>
      <c r="B388" s="95">
        <f>+'Medições detalhadas'!B468</f>
        <v>0</v>
      </c>
      <c r="C388" s="275"/>
      <c r="D388" s="276"/>
      <c r="E388" s="276"/>
      <c r="F388" s="195"/>
      <c r="G388" s="195">
        <f t="shared" ref="G388:G389" si="17">+F388*D388</f>
        <v>0</v>
      </c>
      <c r="H388" s="202"/>
    </row>
    <row r="389" spans="1:8" ht="12" customHeight="1">
      <c r="A389" s="94"/>
      <c r="B389" s="95"/>
      <c r="C389" s="275"/>
      <c r="D389" s="276"/>
      <c r="E389" s="276"/>
      <c r="F389" s="195"/>
      <c r="G389" s="195">
        <f t="shared" si="17"/>
        <v>0</v>
      </c>
      <c r="H389" s="202"/>
    </row>
    <row r="390" spans="1:8" ht="12" customHeight="1">
      <c r="A390" s="435" t="str">
        <f>+'Medições detalhadas'!A470</f>
        <v>I</v>
      </c>
      <c r="B390" s="436" t="str">
        <f>+'Medições detalhadas'!B470</f>
        <v>REDE DE ABASTECIMENTO DE ÁGUA POTÁVEL</v>
      </c>
      <c r="C390" s="430"/>
      <c r="D390" s="423"/>
      <c r="E390" s="432"/>
      <c r="F390" s="437"/>
      <c r="G390" s="437"/>
      <c r="H390" s="438">
        <f>+H392+H399</f>
        <v>0</v>
      </c>
    </row>
    <row r="391" spans="1:8">
      <c r="A391" s="94"/>
      <c r="B391" s="95"/>
      <c r="C391" s="275"/>
      <c r="D391" s="276"/>
      <c r="E391" s="276"/>
      <c r="F391" s="195"/>
      <c r="G391" s="195"/>
      <c r="H391" s="202"/>
    </row>
    <row r="392" spans="1:8">
      <c r="A392" s="188" t="str">
        <f>+'Medições detalhadas'!A472</f>
        <v>I.1</v>
      </c>
      <c r="B392" s="187" t="str">
        <f>+'Medições detalhadas'!B472</f>
        <v xml:space="preserve">Rede de destribuição externa </v>
      </c>
      <c r="C392" s="275"/>
      <c r="D392" s="276"/>
      <c r="E392" s="276"/>
      <c r="F392" s="195"/>
      <c r="G392" s="195"/>
      <c r="H392" s="196">
        <f>SUM(G392:G397)</f>
        <v>0</v>
      </c>
    </row>
    <row r="393" spans="1:8" ht="10.9" customHeight="1">
      <c r="A393" s="94">
        <f>+'Medições detalhadas'!A473</f>
        <v>0</v>
      </c>
      <c r="B393" s="95">
        <f>+'Medições detalhadas'!B473</f>
        <v>0</v>
      </c>
      <c r="C393" s="275"/>
      <c r="D393" s="276"/>
      <c r="E393" s="276"/>
      <c r="F393" s="195"/>
      <c r="G393" s="195"/>
      <c r="H393" s="196"/>
    </row>
    <row r="394" spans="1:8" ht="42.6" customHeight="1">
      <c r="A394" s="94" t="str">
        <f>+'Medições detalhadas'!A474</f>
        <v>I.1.1</v>
      </c>
      <c r="B394" s="95" t="str">
        <f>+'Medições detalhadas'!B474</f>
        <v>Fornecimento e assentamento de tubagem , para abastecimento de água fria,  Incluido  abertura e tapamento de roços, uniões, reduções, curvas e demais acessórios, e transporte de entulho para vazadouro.</v>
      </c>
      <c r="C394" s="275"/>
      <c r="D394" s="276"/>
      <c r="E394" s="276">
        <f>+'Medições detalhadas'!I474</f>
        <v>0</v>
      </c>
      <c r="F394" s="195"/>
      <c r="G394" s="195"/>
      <c r="H394" s="202"/>
    </row>
    <row r="395" spans="1:8" ht="13.9" customHeight="1">
      <c r="A395" s="94"/>
      <c r="B395" s="95"/>
      <c r="C395" s="275"/>
      <c r="D395" s="276"/>
      <c r="E395" s="276"/>
      <c r="F395" s="195"/>
      <c r="G395" s="195"/>
      <c r="H395" s="202"/>
    </row>
    <row r="396" spans="1:8">
      <c r="A396" s="94" t="str">
        <f>+'Medições detalhadas'!A476</f>
        <v>I.1.1.1</v>
      </c>
      <c r="B396" s="95" t="str">
        <f>+'Medições detalhadas'!B476</f>
        <v xml:space="preserve">Survers wash </v>
      </c>
      <c r="C396" s="208">
        <v>3</v>
      </c>
      <c r="D396" s="209">
        <f>+C396</f>
        <v>3</v>
      </c>
      <c r="E396" s="209" t="str">
        <f>+'Medições detalhadas'!I476</f>
        <v>un</v>
      </c>
      <c r="F396" s="195"/>
      <c r="G396" s="195">
        <f>+F396*D396</f>
        <v>0</v>
      </c>
      <c r="H396" s="202"/>
    </row>
    <row r="397" spans="1:8">
      <c r="A397" s="94" t="str">
        <f>+'Medições detalhadas'!A477</f>
        <v>I.1.1.2</v>
      </c>
      <c r="B397" s="95" t="str">
        <f>+'Medições detalhadas'!B477</f>
        <v xml:space="preserve"> Bike wash </v>
      </c>
      <c r="C397" s="208">
        <v>2</v>
      </c>
      <c r="D397" s="209">
        <f t="shared" ref="D397:D398" si="18">+C397</f>
        <v>2</v>
      </c>
      <c r="E397" s="209" t="str">
        <f>+'Medições detalhadas'!I477</f>
        <v>un</v>
      </c>
      <c r="F397" s="195"/>
      <c r="G397" s="195">
        <f t="shared" ref="G397:G406" si="19">+F397*D397</f>
        <v>0</v>
      </c>
      <c r="H397" s="202"/>
    </row>
    <row r="398" spans="1:8">
      <c r="A398" s="94">
        <f>+'Medições detalhadas'!A478</f>
        <v>0</v>
      </c>
      <c r="B398" s="95">
        <f>+'Medições detalhadas'!B478</f>
        <v>0</v>
      </c>
      <c r="C398" s="208">
        <f>+'Medições detalhadas'!H478</f>
        <v>0</v>
      </c>
      <c r="D398" s="209">
        <f t="shared" si="18"/>
        <v>0</v>
      </c>
      <c r="E398" s="209"/>
      <c r="F398" s="195"/>
      <c r="G398" s="195">
        <f t="shared" si="19"/>
        <v>0</v>
      </c>
      <c r="H398" s="202"/>
    </row>
    <row r="399" spans="1:8">
      <c r="A399" s="188" t="str">
        <f>+'Medições detalhadas'!A479</f>
        <v>I.2</v>
      </c>
      <c r="B399" s="187" t="str">
        <f>+'Medições detalhadas'!B479</f>
        <v>Rede de distribuição interna</v>
      </c>
      <c r="C399" s="208"/>
      <c r="D399" s="209"/>
      <c r="E399" s="209"/>
      <c r="F399" s="195"/>
      <c r="G399" s="195">
        <f t="shared" si="19"/>
        <v>0</v>
      </c>
      <c r="H399" s="196">
        <f>SUM(G399:G406)</f>
        <v>0</v>
      </c>
    </row>
    <row r="400" spans="1:8">
      <c r="A400" s="94">
        <f>+'Medições detalhadas'!A480</f>
        <v>0</v>
      </c>
      <c r="B400" s="95">
        <f>+'Medições detalhadas'!B480</f>
        <v>0</v>
      </c>
      <c r="C400" s="208"/>
      <c r="D400" s="209"/>
      <c r="E400" s="209"/>
      <c r="F400" s="195"/>
      <c r="G400" s="195">
        <f t="shared" si="19"/>
        <v>0</v>
      </c>
      <c r="H400" s="202"/>
    </row>
    <row r="401" spans="1:8" ht="36" customHeight="1">
      <c r="A401" s="94" t="str">
        <f>+'Medições detalhadas'!A482</f>
        <v>I.2.1</v>
      </c>
      <c r="B401" s="95" t="str">
        <f>+'Medições detalhadas'!B482</f>
        <v>Fornecimento e assentamento de tubagem , para abastecimento de água fria,  Incluido  abertura e tapamento de roços, uniões, reduções, curvas e demais acessórios, e transporte de entulho para vazadouro.</v>
      </c>
      <c r="C401" s="208"/>
      <c r="D401" s="209"/>
      <c r="E401" s="209"/>
      <c r="F401" s="195"/>
      <c r="G401" s="195">
        <f t="shared" si="19"/>
        <v>0</v>
      </c>
      <c r="H401" s="202"/>
    </row>
    <row r="402" spans="1:8">
      <c r="A402" s="94"/>
      <c r="B402" s="95"/>
      <c r="C402" s="208"/>
      <c r="D402" s="209"/>
      <c r="E402" s="209"/>
      <c r="F402" s="195"/>
      <c r="G402" s="195">
        <f t="shared" si="19"/>
        <v>0</v>
      </c>
      <c r="H402" s="202"/>
    </row>
    <row r="403" spans="1:8">
      <c r="A403" s="94" t="str">
        <f>+'Medições detalhadas'!A484</f>
        <v>I.2.1.1</v>
      </c>
      <c r="B403" s="95" t="str">
        <f>+'Medições detalhadas'!B484</f>
        <v>Instalações sanitárias - Lavatórios simples</v>
      </c>
      <c r="C403" s="208">
        <f>+'Medições detalhadas'!H484</f>
        <v>3</v>
      </c>
      <c r="D403" s="209">
        <f>+C403</f>
        <v>3</v>
      </c>
      <c r="E403" s="209" t="str">
        <f>+'Medições detalhadas'!I484</f>
        <v>un</v>
      </c>
      <c r="F403" s="195"/>
      <c r="G403" s="195">
        <f t="shared" si="19"/>
        <v>0</v>
      </c>
      <c r="H403" s="202"/>
    </row>
    <row r="404" spans="1:8">
      <c r="A404" s="94" t="str">
        <f>+'Medições detalhadas'!A485</f>
        <v>I.2.1.2</v>
      </c>
      <c r="B404" s="95" t="str">
        <f>+'Medições detalhadas'!B485</f>
        <v>Instalações sanitárias - Lavatórios duplo</v>
      </c>
      <c r="C404" s="208">
        <f>+'Medições detalhadas'!H485</f>
        <v>1</v>
      </c>
      <c r="D404" s="209">
        <f>+C404</f>
        <v>1</v>
      </c>
      <c r="E404" s="209" t="str">
        <f>+'Medições detalhadas'!I485</f>
        <v>un</v>
      </c>
      <c r="F404" s="195"/>
      <c r="G404" s="195">
        <f t="shared" si="19"/>
        <v>0</v>
      </c>
      <c r="H404" s="202"/>
    </row>
    <row r="405" spans="1:8">
      <c r="A405" s="94" t="str">
        <f>+'Medições detalhadas'!A486</f>
        <v>I.2.1.3</v>
      </c>
      <c r="B405" s="95" t="str">
        <f>+'Medições detalhadas'!B486</f>
        <v>Instalações sanitárias - Urinois</v>
      </c>
      <c r="C405" s="208">
        <f>+'Medições detalhadas'!H486</f>
        <v>2</v>
      </c>
      <c r="D405" s="209">
        <f t="shared" ref="D405:D406" si="20">+C405</f>
        <v>2</v>
      </c>
      <c r="E405" s="209" t="str">
        <f>+'Medições detalhadas'!I486</f>
        <v>un</v>
      </c>
      <c r="F405" s="195"/>
      <c r="G405" s="195">
        <f t="shared" si="19"/>
        <v>0</v>
      </c>
      <c r="H405" s="202"/>
    </row>
    <row r="406" spans="1:8">
      <c r="A406" s="94" t="str">
        <f>+'Medições detalhadas'!A487</f>
        <v>I.2.1.4</v>
      </c>
      <c r="B406" s="95" t="str">
        <f>+'Medições detalhadas'!B487</f>
        <v>Instalações sanitárias- Sanitas</v>
      </c>
      <c r="C406" s="208">
        <f>+'Medições detalhadas'!H487</f>
        <v>4</v>
      </c>
      <c r="D406" s="209">
        <f t="shared" si="20"/>
        <v>4</v>
      </c>
      <c r="E406" s="209" t="str">
        <f>+'Medições detalhadas'!I487</f>
        <v>un</v>
      </c>
      <c r="F406" s="195"/>
      <c r="G406" s="195">
        <f t="shared" si="19"/>
        <v>0</v>
      </c>
      <c r="H406" s="202"/>
    </row>
    <row r="407" spans="1:8">
      <c r="A407" s="94">
        <f>+'Medições detalhadas'!A488</f>
        <v>0</v>
      </c>
      <c r="B407" s="95">
        <f>+'Medições detalhadas'!B488</f>
        <v>0</v>
      </c>
      <c r="C407" s="208"/>
      <c r="D407" s="209"/>
      <c r="E407" s="209">
        <f>+'Medições detalhadas'!I488</f>
        <v>0</v>
      </c>
      <c r="F407" s="195"/>
      <c r="G407" s="195"/>
      <c r="H407" s="202"/>
    </row>
    <row r="408" spans="1:8">
      <c r="A408" s="439" t="str">
        <f>+'Medições detalhadas'!A489</f>
        <v>J</v>
      </c>
      <c r="B408" s="440" t="str">
        <f>+'Medições detalhadas'!B489</f>
        <v>REDE DE ESGOTOS DOMÉSTICOS</v>
      </c>
      <c r="C408" s="414"/>
      <c r="D408" s="415"/>
      <c r="E408" s="415"/>
      <c r="F408" s="417"/>
      <c r="G408" s="417"/>
      <c r="H408" s="418">
        <f>+H410</f>
        <v>0</v>
      </c>
    </row>
    <row r="409" spans="1:8">
      <c r="A409" s="94">
        <f>+'Medições detalhadas'!A490</f>
        <v>0</v>
      </c>
      <c r="B409" s="95">
        <f>+'Medições detalhadas'!B490</f>
        <v>0</v>
      </c>
      <c r="C409" s="208"/>
      <c r="D409" s="209"/>
      <c r="E409" s="209"/>
      <c r="F409" s="195"/>
      <c r="G409" s="195"/>
      <c r="H409" s="202"/>
    </row>
    <row r="410" spans="1:8">
      <c r="A410" s="188" t="str">
        <f>+'Medições detalhadas'!A491</f>
        <v>J.1</v>
      </c>
      <c r="B410" s="187" t="str">
        <f>+'Medições detalhadas'!B491</f>
        <v>Rede interior e exterior</v>
      </c>
      <c r="C410" s="208"/>
      <c r="D410" s="209"/>
      <c r="E410" s="209"/>
      <c r="F410" s="195"/>
      <c r="G410" s="195"/>
      <c r="H410" s="196">
        <f>SUM(G410:G418)</f>
        <v>0</v>
      </c>
    </row>
    <row r="411" spans="1:8">
      <c r="A411" s="94">
        <f>+'Medições detalhadas'!A492</f>
        <v>0</v>
      </c>
      <c r="B411" s="95">
        <f>+'Medições detalhadas'!B492</f>
        <v>0</v>
      </c>
      <c r="C411" s="208"/>
      <c r="D411" s="209"/>
      <c r="E411" s="209"/>
      <c r="F411" s="195"/>
      <c r="G411" s="195"/>
      <c r="H411" s="202"/>
    </row>
    <row r="412" spans="1:8" ht="30.6" customHeight="1">
      <c r="A412" s="94" t="str">
        <f>+'Medições detalhadas'!A493</f>
        <v>J.1.1</v>
      </c>
      <c r="B412" s="95" t="str">
        <f>+'Medições detalhadas'!B493</f>
        <v>Fornecimento e assentamento de tubagem em PVC em ramais de descarga  e coletores horizontais (inclui  abertura e tapamento de roços, uniões, reduções, tês, forquilhas, curvas, abraçadeiras de fixação de coletores suspensos, e demais acessórios).</v>
      </c>
      <c r="C412" s="208"/>
      <c r="D412" s="209"/>
      <c r="E412" s="209"/>
      <c r="F412" s="195"/>
      <c r="G412" s="195"/>
      <c r="H412" s="202"/>
    </row>
    <row r="413" spans="1:8">
      <c r="A413" s="94">
        <f>+'Medições detalhadas'!A494</f>
        <v>0</v>
      </c>
      <c r="B413" s="95">
        <f>+'Medições detalhadas'!B494</f>
        <v>0</v>
      </c>
      <c r="C413" s="208"/>
      <c r="D413" s="209"/>
      <c r="E413" s="209"/>
      <c r="F413" s="195"/>
      <c r="G413" s="195"/>
      <c r="H413" s="202"/>
    </row>
    <row r="414" spans="1:8" ht="18" customHeight="1">
      <c r="A414" s="94" t="str">
        <f>+'Medições detalhadas'!A495</f>
        <v>J.1.1.1</v>
      </c>
      <c r="B414" s="95" t="str">
        <f>+'Medições detalhadas'!B495</f>
        <v>Instalações sanitárias - Lavatórios simples</v>
      </c>
      <c r="C414" s="208">
        <f>+'Medições detalhadas'!H495</f>
        <v>3</v>
      </c>
      <c r="D414" s="209">
        <f>+C414</f>
        <v>3</v>
      </c>
      <c r="E414" s="218" t="str">
        <f>+'Medições detalhadas'!I495</f>
        <v>un</v>
      </c>
      <c r="F414" s="195"/>
      <c r="G414" s="195">
        <f>+F414*D414</f>
        <v>0</v>
      </c>
      <c r="H414" s="202"/>
    </row>
    <row r="415" spans="1:8" ht="13.9" customHeight="1">
      <c r="A415" s="94" t="str">
        <f>+'Medições detalhadas'!A496</f>
        <v>J.1.1.2</v>
      </c>
      <c r="B415" s="95" t="str">
        <f>+'Medições detalhadas'!B496</f>
        <v>Instalações sanitárias - Lavatórios duplo</v>
      </c>
      <c r="C415" s="208">
        <f>+'Medições detalhadas'!H496</f>
        <v>1</v>
      </c>
      <c r="D415" s="209">
        <f>+C415</f>
        <v>1</v>
      </c>
      <c r="E415" s="218" t="str">
        <f>+'Medições detalhadas'!I496</f>
        <v>un</v>
      </c>
      <c r="F415" s="195"/>
      <c r="G415" s="195">
        <f t="shared" ref="G415:G417" si="21">+F415*D415</f>
        <v>0</v>
      </c>
      <c r="H415" s="202"/>
    </row>
    <row r="416" spans="1:8" ht="14.25" customHeight="1">
      <c r="A416" s="94" t="str">
        <f>+'Medições detalhadas'!A497</f>
        <v>J.1.1.3</v>
      </c>
      <c r="B416" s="95" t="str">
        <f>+'Medições detalhadas'!B497</f>
        <v>Instalações sanitárias - Urinois</v>
      </c>
      <c r="C416" s="208">
        <f>+'Medições detalhadas'!H497</f>
        <v>2</v>
      </c>
      <c r="D416" s="209">
        <f t="shared" ref="D416:D418" si="22">+C416</f>
        <v>2</v>
      </c>
      <c r="E416" s="218" t="str">
        <f>+'Medições detalhadas'!I497</f>
        <v>un</v>
      </c>
      <c r="F416" s="195"/>
      <c r="G416" s="195">
        <f t="shared" si="21"/>
        <v>0</v>
      </c>
      <c r="H416" s="202"/>
    </row>
    <row r="417" spans="1:8" ht="14.25" customHeight="1">
      <c r="A417" s="94" t="str">
        <f>+'Medições detalhadas'!A498</f>
        <v>J.1.1.4</v>
      </c>
      <c r="B417" s="95" t="str">
        <f>+'Medições detalhadas'!B498</f>
        <v>Instalações sanitárias- Sanitas</v>
      </c>
      <c r="C417" s="208">
        <f>+'Medições detalhadas'!H498</f>
        <v>4</v>
      </c>
      <c r="D417" s="209">
        <f t="shared" si="22"/>
        <v>4</v>
      </c>
      <c r="E417" s="218" t="str">
        <f>+'Medições detalhadas'!I498</f>
        <v>un</v>
      </c>
      <c r="F417" s="195"/>
      <c r="G417" s="195">
        <f t="shared" si="21"/>
        <v>0</v>
      </c>
      <c r="H417" s="202"/>
    </row>
    <row r="418" spans="1:8" ht="14.25" customHeight="1">
      <c r="A418" s="94" t="str">
        <f>+'Medições detalhadas'!A499</f>
        <v>J.1.1.5</v>
      </c>
      <c r="B418" s="95" t="str">
        <f>+'Medições detalhadas'!B499</f>
        <v>Duches exteriores - Sufer Wash zone</v>
      </c>
      <c r="C418" s="208">
        <f>+'Medições detalhadas'!H499</f>
        <v>2</v>
      </c>
      <c r="D418" s="209">
        <f t="shared" si="22"/>
        <v>2</v>
      </c>
      <c r="E418" s="218" t="str">
        <f>+'Medições detalhadas'!I499</f>
        <v>un</v>
      </c>
      <c r="F418" s="195"/>
      <c r="G418" s="195">
        <f t="shared" ref="G418" si="23">+F418*D418</f>
        <v>0</v>
      </c>
      <c r="H418" s="202"/>
    </row>
    <row r="419" spans="1:8" ht="14.25" customHeight="1">
      <c r="A419" s="94">
        <f>+'Medições detalhadas'!A500</f>
        <v>0</v>
      </c>
      <c r="B419" s="95">
        <f>+'Medições detalhadas'!B500</f>
        <v>0</v>
      </c>
      <c r="C419" s="208"/>
      <c r="D419" s="209"/>
      <c r="E419" s="209"/>
      <c r="F419" s="195"/>
      <c r="G419" s="195"/>
      <c r="H419" s="202"/>
    </row>
    <row r="420" spans="1:8" ht="14.25" customHeight="1">
      <c r="A420" s="439" t="str">
        <f>+'Medições detalhadas'!A501</f>
        <v>K</v>
      </c>
      <c r="B420" s="440" t="str">
        <f>+'Medições detalhadas'!B501</f>
        <v>REDE DE ESGOTOS PLÚVIAIS</v>
      </c>
      <c r="C420" s="414"/>
      <c r="D420" s="415"/>
      <c r="E420" s="415"/>
      <c r="F420" s="417"/>
      <c r="G420" s="417"/>
      <c r="H420" s="418">
        <f>+H422</f>
        <v>0</v>
      </c>
    </row>
    <row r="421" spans="1:8" ht="14.25" customHeight="1">
      <c r="A421" s="94">
        <f>+'Medições detalhadas'!A502</f>
        <v>0</v>
      </c>
      <c r="B421" s="95">
        <f>+'Medições detalhadas'!B502</f>
        <v>0</v>
      </c>
      <c r="C421" s="208"/>
      <c r="D421" s="209"/>
      <c r="E421" s="209"/>
      <c r="F421" s="195"/>
      <c r="G421" s="195"/>
      <c r="H421" s="202"/>
    </row>
    <row r="422" spans="1:8" ht="14.25" customHeight="1">
      <c r="A422" s="188" t="str">
        <f>+'Medições detalhadas'!A503</f>
        <v>K.1</v>
      </c>
      <c r="B422" s="187" t="str">
        <f>+'Medições detalhadas'!B503</f>
        <v>Rede de exterior</v>
      </c>
      <c r="C422" s="255"/>
      <c r="D422" s="256"/>
      <c r="E422" s="256"/>
      <c r="F422" s="281"/>
      <c r="G422" s="281"/>
      <c r="H422" s="196">
        <f>SUM(G425:G427)</f>
        <v>0</v>
      </c>
    </row>
    <row r="423" spans="1:8" ht="14.25" customHeight="1">
      <c r="A423" s="94">
        <f>+'Medições detalhadas'!A504</f>
        <v>0</v>
      </c>
      <c r="B423" s="95">
        <f>+'Medições detalhadas'!B504</f>
        <v>0</v>
      </c>
      <c r="C423" s="208"/>
      <c r="D423" s="209"/>
      <c r="E423" s="209"/>
      <c r="F423" s="195"/>
      <c r="G423" s="195"/>
      <c r="H423" s="202"/>
    </row>
    <row r="424" spans="1:8" ht="29.45" customHeight="1">
      <c r="A424" s="94" t="str">
        <f>+'Medições detalhadas'!A505</f>
        <v>K.1.1</v>
      </c>
      <c r="B424" s="95" t="str">
        <f>+'Medições detalhadas'!B505</f>
        <v>Fornecimento e assentamento de tubagem em PVC para saida de águas  em zonas de lavagem ,incluindo todos os trabalhos e acessórios necessários.</v>
      </c>
      <c r="C424" s="208"/>
      <c r="D424" s="209"/>
      <c r="E424" s="209"/>
      <c r="F424" s="195"/>
      <c r="G424" s="195"/>
      <c r="H424" s="202"/>
    </row>
    <row r="425" spans="1:8" ht="14.25" customHeight="1">
      <c r="A425" s="94">
        <f>+'Medições detalhadas'!A506</f>
        <v>0</v>
      </c>
      <c r="B425" s="95">
        <f>+'Medições detalhadas'!B506</f>
        <v>0</v>
      </c>
      <c r="C425" s="208"/>
      <c r="D425" s="209"/>
      <c r="E425" s="209"/>
      <c r="F425" s="195"/>
      <c r="G425" s="195"/>
      <c r="H425" s="202"/>
    </row>
    <row r="426" spans="1:8" ht="14.25" customHeight="1">
      <c r="A426" s="94" t="str">
        <f>+'Medições detalhadas'!A507</f>
        <v>K.1.1.1</v>
      </c>
      <c r="B426" s="95" t="str">
        <f>+'Medições detalhadas'!B507</f>
        <v>Bike Wash Zone</v>
      </c>
      <c r="C426" s="208">
        <f>+'Medições detalhadas'!H507</f>
        <v>2</v>
      </c>
      <c r="D426" s="209">
        <f>+C426</f>
        <v>2</v>
      </c>
      <c r="E426" s="209" t="str">
        <f>+'Medições detalhadas'!I507</f>
        <v>un</v>
      </c>
      <c r="F426" s="195"/>
      <c r="G426" s="195">
        <f>+F426*D426</f>
        <v>0</v>
      </c>
      <c r="H426" s="202"/>
    </row>
    <row r="427" spans="1:8" ht="14.25" customHeight="1">
      <c r="A427" s="94" t="str">
        <f>+'Medições detalhadas'!A508</f>
        <v>K.1.1.2</v>
      </c>
      <c r="B427" s="95" t="str">
        <f>+'Medições detalhadas'!B508</f>
        <v>Surfer Wash Zone</v>
      </c>
      <c r="C427" s="208">
        <f>+'Medições detalhadas'!H508</f>
        <v>3</v>
      </c>
      <c r="D427" s="209">
        <f>+C427</f>
        <v>3</v>
      </c>
      <c r="E427" s="209" t="str">
        <f>+'Medições detalhadas'!I508</f>
        <v>un</v>
      </c>
      <c r="F427" s="195"/>
      <c r="G427" s="195">
        <f>+F427*D427</f>
        <v>0</v>
      </c>
      <c r="H427" s="202"/>
    </row>
    <row r="428" spans="1:8" ht="15.75" customHeight="1">
      <c r="A428" s="94">
        <f>+'Medições detalhadas'!A509</f>
        <v>0</v>
      </c>
      <c r="B428" s="95">
        <f>+'Medições detalhadas'!B509</f>
        <v>0</v>
      </c>
      <c r="C428" s="208"/>
      <c r="D428" s="216"/>
      <c r="E428" s="216"/>
      <c r="F428" s="195"/>
      <c r="G428" s="195"/>
      <c r="H428" s="202"/>
    </row>
    <row r="429" spans="1:8" ht="15.75" customHeight="1">
      <c r="A429" s="439" t="str">
        <f>+'Medições detalhadas'!A510</f>
        <v>L</v>
      </c>
      <c r="B429" s="440" t="str">
        <f>+'Medições detalhadas'!B510</f>
        <v>ELECTRICIDADE</v>
      </c>
      <c r="C429" s="414"/>
      <c r="D429" s="415"/>
      <c r="E429" s="415"/>
      <c r="F429" s="417"/>
      <c r="G429" s="417"/>
      <c r="H429" s="418">
        <f>+H431+H444</f>
        <v>0</v>
      </c>
    </row>
    <row r="430" spans="1:8" ht="15.75" customHeight="1">
      <c r="A430" s="94">
        <f>+'Medições detalhadas'!A511</f>
        <v>0</v>
      </c>
      <c r="B430" s="95">
        <f>+'Medições detalhadas'!B511</f>
        <v>0</v>
      </c>
      <c r="C430" s="208"/>
      <c r="D430" s="216"/>
      <c r="E430" s="216"/>
      <c r="F430" s="195"/>
      <c r="G430" s="195"/>
      <c r="H430" s="196"/>
    </row>
    <row r="431" spans="1:8" ht="14.45" customHeight="1">
      <c r="A431" s="188" t="str">
        <f>+'Medições detalhadas'!A518</f>
        <v>L.1</v>
      </c>
      <c r="B431" s="187" t="str">
        <f>+'Medições detalhadas'!B518</f>
        <v>Iluminação interior</v>
      </c>
      <c r="C431" s="255"/>
      <c r="D431" s="256"/>
      <c r="E431" s="256"/>
      <c r="F431" s="281"/>
      <c r="G431" s="281"/>
      <c r="H431" s="196">
        <f>SUM(G431:G443)</f>
        <v>0</v>
      </c>
    </row>
    <row r="432" spans="1:8" ht="14.45" customHeight="1">
      <c r="A432" s="94">
        <f>+'Medições detalhadas'!A519</f>
        <v>0</v>
      </c>
      <c r="B432" s="95">
        <f>+'Medições detalhadas'!B519</f>
        <v>0</v>
      </c>
      <c r="C432" s="208"/>
      <c r="D432" s="209"/>
      <c r="E432" s="209"/>
      <c r="F432" s="195"/>
      <c r="G432" s="195"/>
      <c r="H432" s="202"/>
    </row>
    <row r="433" spans="1:8" ht="73.150000000000006" customHeight="1">
      <c r="A433" s="94" t="str">
        <f>+'Medições detalhadas'!A520</f>
        <v>L.1.1</v>
      </c>
      <c r="B433" s="95" t="str">
        <f>+'Medições detalhadas'!B520</f>
        <v>Fornecimento,transporte e montagem dos trabalhos especificados, executados rigorosamente de acordo com as indicações dos fabricantes,(Luminárias Exteriores e aparelhos de iluminação interiores e aparelhagem para interiores ) normas e regulamentos em vigor,incluindo todos os trabalhos de construção civil de apoio,meios de montagem,ensaios  e todos os acessórios e procedimentos necessários para o seu bom funcionamento,cumprindo todas as cláusulas técnicas</v>
      </c>
      <c r="C433" s="208"/>
      <c r="D433" s="209"/>
      <c r="E433" s="209"/>
      <c r="F433" s="195"/>
      <c r="G433" s="195"/>
      <c r="H433" s="202"/>
    </row>
    <row r="434" spans="1:8" ht="13.9" customHeight="1">
      <c r="A434" s="94">
        <f>+'Medições detalhadas'!A521</f>
        <v>0</v>
      </c>
      <c r="B434" s="95">
        <f>+'Medições detalhadas'!B521</f>
        <v>0</v>
      </c>
      <c r="C434" s="208"/>
      <c r="D434" s="209"/>
      <c r="E434" s="209"/>
      <c r="F434" s="195"/>
      <c r="G434" s="195"/>
      <c r="H434" s="202"/>
    </row>
    <row r="435" spans="1:8" ht="13.9" customHeight="1">
      <c r="A435" s="94"/>
      <c r="B435" s="95"/>
      <c r="C435" s="208"/>
      <c r="D435" s="209"/>
      <c r="E435" s="209"/>
      <c r="F435" s="195"/>
      <c r="G435" s="195"/>
      <c r="H435" s="202"/>
    </row>
    <row r="436" spans="1:8" ht="13.9" customHeight="1">
      <c r="A436" s="94" t="str">
        <f>+'Medições detalhadas'!A522</f>
        <v>L.1.1.1</v>
      </c>
      <c r="B436" s="95" t="str">
        <f>+'Medições detalhadas'!B522</f>
        <v>Instalações sanitárias - Iluminação - Pontos de iluminação</v>
      </c>
      <c r="C436" s="208">
        <f>+'Medições detalhadas'!H522</f>
        <v>4</v>
      </c>
      <c r="D436" s="209">
        <f>+C436</f>
        <v>4</v>
      </c>
      <c r="E436" s="209" t="str">
        <f>+'Medições detalhadas'!I522</f>
        <v>un</v>
      </c>
      <c r="F436" s="195"/>
      <c r="G436" s="195">
        <f>+F436*D436</f>
        <v>0</v>
      </c>
      <c r="H436" s="202"/>
    </row>
    <row r="437" spans="1:8" ht="13.9" customHeight="1">
      <c r="A437" s="94" t="str">
        <f>+'Medições detalhadas'!A523</f>
        <v>L.1.1.2</v>
      </c>
      <c r="B437" s="95" t="str">
        <f>+'Medições detalhadas'!B523</f>
        <v>Armazém do bar - Iluminação - Pontos de iluminação</v>
      </c>
      <c r="C437" s="208">
        <f>+'Medições detalhadas'!H523</f>
        <v>2</v>
      </c>
      <c r="D437" s="209">
        <f t="shared" ref="D437:D442" si="24">+C437</f>
        <v>2</v>
      </c>
      <c r="E437" s="209" t="str">
        <f>+'Medições detalhadas'!I523</f>
        <v>un</v>
      </c>
      <c r="F437" s="195"/>
      <c r="G437" s="195">
        <f t="shared" ref="G437:G442" si="25">+F437*D437</f>
        <v>0</v>
      </c>
      <c r="H437" s="202"/>
    </row>
    <row r="438" spans="1:8" ht="13.9" customHeight="1">
      <c r="A438" s="94" t="str">
        <f>+'Medições detalhadas'!A524</f>
        <v>L.1.1.3</v>
      </c>
      <c r="B438" s="95" t="str">
        <f>+'Medições detalhadas'!B524</f>
        <v>Instalações sanitárias - Pontos de tomadas e equipamentos</v>
      </c>
      <c r="C438" s="208">
        <f>+'Medições detalhadas'!H524</f>
        <v>2</v>
      </c>
      <c r="D438" s="209">
        <f t="shared" si="24"/>
        <v>2</v>
      </c>
      <c r="E438" s="209" t="str">
        <f>+'Medições detalhadas'!I524</f>
        <v>un</v>
      </c>
      <c r="F438" s="195"/>
      <c r="G438" s="195">
        <f t="shared" si="25"/>
        <v>0</v>
      </c>
      <c r="H438" s="202"/>
    </row>
    <row r="439" spans="1:8" ht="13.9" customHeight="1">
      <c r="A439" s="94" t="str">
        <f>+'Medições detalhadas'!A525</f>
        <v>L.1.1.4</v>
      </c>
      <c r="B439" s="95" t="str">
        <f>+'Medições detalhadas'!B525</f>
        <v>Armazém do bar - Pontos de tomadas e equipamentos</v>
      </c>
      <c r="C439" s="208">
        <f>+'Medições detalhadas'!H525</f>
        <v>4</v>
      </c>
      <c r="D439" s="209">
        <f t="shared" si="24"/>
        <v>4</v>
      </c>
      <c r="E439" s="209" t="str">
        <f>+'Medições detalhadas'!I525</f>
        <v>un</v>
      </c>
      <c r="F439" s="195"/>
      <c r="G439" s="195">
        <f t="shared" si="25"/>
        <v>0</v>
      </c>
      <c r="H439" s="202"/>
    </row>
    <row r="440" spans="1:8" ht="13.9" customHeight="1">
      <c r="A440" s="94" t="str">
        <f>+'Medições detalhadas'!A526</f>
        <v>L.1.1.5</v>
      </c>
      <c r="B440" s="95" t="str">
        <f>+'Medições detalhadas'!B526</f>
        <v>Instalações sanitárias -Pontos de interruptores  e equipamentos</v>
      </c>
      <c r="C440" s="208">
        <f>+'Medições detalhadas'!H526</f>
        <v>4</v>
      </c>
      <c r="D440" s="209">
        <f t="shared" si="24"/>
        <v>4</v>
      </c>
      <c r="E440" s="209" t="str">
        <f>+'Medições detalhadas'!I526</f>
        <v>un</v>
      </c>
      <c r="F440" s="195"/>
      <c r="G440" s="195">
        <f t="shared" si="25"/>
        <v>0</v>
      </c>
      <c r="H440" s="202"/>
    </row>
    <row r="441" spans="1:8" ht="13.9" customHeight="1">
      <c r="A441" s="94" t="str">
        <f>+'Medições detalhadas'!A527</f>
        <v>L.1.1.6</v>
      </c>
      <c r="B441" s="95" t="str">
        <f>+'Medições detalhadas'!B527</f>
        <v>Armazém do bar - Pontos de interruptores  e equipamentos</v>
      </c>
      <c r="C441" s="208">
        <f>+'Medições detalhadas'!H527</f>
        <v>2</v>
      </c>
      <c r="D441" s="209">
        <f t="shared" si="24"/>
        <v>2</v>
      </c>
      <c r="E441" s="209" t="str">
        <f>+'Medições detalhadas'!I527</f>
        <v>un</v>
      </c>
      <c r="F441" s="195"/>
      <c r="G441" s="195">
        <f t="shared" si="25"/>
        <v>0</v>
      </c>
      <c r="H441" s="202"/>
    </row>
    <row r="442" spans="1:8" ht="15.75" customHeight="1">
      <c r="A442" s="94" t="str">
        <f>+'Medições detalhadas'!A528</f>
        <v>L.1.1.7</v>
      </c>
      <c r="B442" s="95" t="str">
        <f>+'Medições detalhadas'!B528</f>
        <v>Ponto rede  RJ45 para ATM</v>
      </c>
      <c r="C442" s="208">
        <f>+'Medições detalhadas'!H528</f>
        <v>1</v>
      </c>
      <c r="D442" s="209">
        <f t="shared" si="24"/>
        <v>1</v>
      </c>
      <c r="E442" s="209" t="str">
        <f>+'Medições detalhadas'!I528</f>
        <v>un</v>
      </c>
      <c r="F442" s="195"/>
      <c r="G442" s="195">
        <f t="shared" si="25"/>
        <v>0</v>
      </c>
      <c r="H442" s="202"/>
    </row>
    <row r="443" spans="1:8" ht="15.75" customHeight="1">
      <c r="A443" s="94">
        <f>+'Medições detalhadas'!A529</f>
        <v>0</v>
      </c>
      <c r="B443" s="95">
        <f>+'Medições detalhadas'!B529</f>
        <v>0</v>
      </c>
      <c r="C443" s="208"/>
      <c r="D443" s="209"/>
      <c r="E443" s="209"/>
      <c r="F443" s="195"/>
      <c r="G443" s="195"/>
      <c r="H443" s="204"/>
    </row>
    <row r="444" spans="1:8" ht="15.75" customHeight="1">
      <c r="A444" s="188" t="str">
        <f>+'Medições detalhadas'!A530</f>
        <v>L.2</v>
      </c>
      <c r="B444" s="187" t="str">
        <f>+'Medições detalhadas'!B530</f>
        <v>Quadro eléctrico - Contadores</v>
      </c>
      <c r="C444" s="208"/>
      <c r="D444" s="209"/>
      <c r="E444" s="209"/>
      <c r="F444" s="195"/>
      <c r="G444" s="195"/>
      <c r="H444" s="206">
        <f>SUM(G444:G446)</f>
        <v>0</v>
      </c>
    </row>
    <row r="445" spans="1:8" ht="15.75" customHeight="1">
      <c r="A445" s="188"/>
      <c r="B445" s="187"/>
      <c r="C445" s="208"/>
      <c r="D445" s="209"/>
      <c r="E445" s="209"/>
      <c r="F445" s="195"/>
      <c r="G445" s="195"/>
      <c r="H445" s="204"/>
    </row>
    <row r="446" spans="1:8" ht="37.15" customHeight="1">
      <c r="A446" s="94" t="str">
        <f>+'Medições detalhadas'!A531</f>
        <v>L.2.1</v>
      </c>
      <c r="B446" s="95" t="str">
        <f>+'Medições detalhadas'!B531</f>
        <v>Fornecimento,montagem e ligação de quadro eléctrico, com contador para ligação do ATM e todos os acessórios e procedimentos necessários para o seu bom funcionamento,cumprindo todas as cláusulas técnicas.</v>
      </c>
      <c r="C446" s="208"/>
      <c r="D446" s="209">
        <f>SUM(C446:C447)</f>
        <v>1</v>
      </c>
      <c r="E446" s="209" t="str">
        <f>+'Medições detalhadas'!I533</f>
        <v>un</v>
      </c>
      <c r="F446" s="195"/>
      <c r="G446" s="195">
        <f>+F446*D446</f>
        <v>0</v>
      </c>
      <c r="H446" s="204"/>
    </row>
    <row r="447" spans="1:8" ht="15.75" customHeight="1">
      <c r="A447" s="94" t="str">
        <f>+'Medições detalhadas'!A533</f>
        <v>L.2.1.1</v>
      </c>
      <c r="B447" s="95" t="str">
        <f>+'Medições detalhadas'!B533</f>
        <v>ATM</v>
      </c>
      <c r="C447" s="208">
        <f>+'Medições detalhadas'!H533</f>
        <v>1</v>
      </c>
      <c r="D447" s="209"/>
      <c r="E447" s="209"/>
      <c r="F447" s="195"/>
      <c r="G447" s="195"/>
      <c r="H447" s="204"/>
    </row>
    <row r="448" spans="1:8" ht="15.75" customHeight="1">
      <c r="A448" s="441"/>
      <c r="B448" s="442"/>
      <c r="C448" s="443"/>
      <c r="D448" s="444"/>
      <c r="E448" s="444"/>
      <c r="F448" s="445"/>
      <c r="G448" s="445"/>
      <c r="H448" s="446"/>
    </row>
    <row r="449" spans="1:8" ht="12.75">
      <c r="A449" s="241" t="s">
        <v>4</v>
      </c>
      <c r="B449" s="96"/>
      <c r="C449" s="220"/>
      <c r="D449" s="221"/>
      <c r="E449" s="221"/>
      <c r="F449" s="222"/>
      <c r="G449" s="259"/>
      <c r="H449" s="240">
        <f>+H429+H420+H408+H390+H189+H180+H137+H128+H120+H96+H26+H19</f>
        <v>0</v>
      </c>
    </row>
    <row r="451" spans="1:8">
      <c r="G451" s="302"/>
    </row>
    <row r="452" spans="1:8">
      <c r="G452" s="302"/>
    </row>
    <row r="453" spans="1:8">
      <c r="G453" s="447"/>
    </row>
  </sheetData>
  <autoFilter ref="A10:H10" xr:uid="{00000000-0009-0000-0000-000001000000}"/>
  <mergeCells count="8">
    <mergeCell ref="I67:I69"/>
    <mergeCell ref="I153:I155"/>
    <mergeCell ref="I149:I151"/>
    <mergeCell ref="B3:H3"/>
    <mergeCell ref="B4:H4"/>
    <mergeCell ref="B5:H5"/>
    <mergeCell ref="A7:H7"/>
    <mergeCell ref="I56:I59"/>
  </mergeCells>
  <phoneticPr fontId="7" type="noConversion"/>
  <conditionalFormatting sqref="A3:A5">
    <cfRule type="cellIs" dxfId="0" priority="1" stopIfTrue="1" operator="lessThan">
      <formula>0</formula>
    </cfRule>
  </conditionalFormatting>
  <printOptions horizontalCentered="1"/>
  <pageMargins left="0.47244094488188981" right="0.19685039370078741" top="0.70866141732283472" bottom="0.62992125984251968" header="0.15748031496062992" footer="0.35433070866141736"/>
  <pageSetup paperSize="9" scale="70" orientation="portrait" verticalDpi="300" r:id="rId1"/>
  <headerFooter alignWithMargins="0">
    <oddFooter>&amp;R&amp;"Geneva,Normal"&amp;6Página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851"/>
  <sheetViews>
    <sheetView zoomScale="110" zoomScaleNormal="110" workbookViewId="0">
      <pane ySplit="1680"/>
      <selection activeCell="H5" sqref="H5:I5"/>
      <selection pane="bottomLeft" activeCell="B224" sqref="B224"/>
    </sheetView>
  </sheetViews>
  <sheetFormatPr defaultColWidth="9" defaultRowHeight="12"/>
  <cols>
    <col min="1" max="1" width="7.5703125" style="82" customWidth="1"/>
    <col min="2" max="2" width="65" style="82" customWidth="1"/>
    <col min="3" max="3" width="4.5703125" style="81" bestFit="1" customWidth="1"/>
    <col min="4" max="4" width="9.140625" style="52" customWidth="1"/>
    <col min="5" max="7" width="8.5703125" style="52" customWidth="1"/>
    <col min="8" max="8" width="10.5703125" style="83" customWidth="1"/>
    <col min="9" max="9" width="4.7109375" style="82" customWidth="1"/>
    <col min="10" max="10" width="6.5703125" style="85" customWidth="1"/>
    <col min="11" max="11" width="6.5703125" style="52" customWidth="1"/>
    <col min="12" max="12" width="4" style="52" customWidth="1"/>
    <col min="13" max="13" width="9" style="52"/>
    <col min="14" max="14" width="10.7109375" style="52" customWidth="1"/>
    <col min="15" max="16384" width="9" style="52"/>
  </cols>
  <sheetData>
    <row r="1" spans="1:15" ht="12.75">
      <c r="A1" s="46"/>
      <c r="B1" s="47" t="s">
        <v>391</v>
      </c>
      <c r="C1" s="48"/>
      <c r="D1" s="49"/>
      <c r="E1" s="49"/>
      <c r="F1" s="49"/>
      <c r="G1" s="49"/>
      <c r="H1" s="50"/>
      <c r="I1" s="51"/>
      <c r="J1" s="51"/>
      <c r="K1" s="51"/>
      <c r="L1" s="47"/>
    </row>
    <row r="2" spans="1:15">
      <c r="A2" s="464" t="s">
        <v>339</v>
      </c>
      <c r="B2" s="464"/>
      <c r="C2" s="464"/>
      <c r="D2" s="464"/>
      <c r="E2" s="464"/>
      <c r="F2" s="464"/>
      <c r="G2" s="464"/>
      <c r="H2" s="464"/>
      <c r="I2" s="464"/>
      <c r="J2" s="234"/>
      <c r="K2" s="193"/>
      <c r="L2" s="235"/>
      <c r="M2" s="194"/>
    </row>
    <row r="3" spans="1:15">
      <c r="A3" s="465"/>
      <c r="B3" s="465"/>
      <c r="C3" s="465"/>
      <c r="D3" s="465"/>
      <c r="E3" s="465"/>
      <c r="F3" s="465"/>
      <c r="G3" s="465"/>
      <c r="H3" s="465"/>
      <c r="I3" s="465"/>
      <c r="J3" s="193"/>
      <c r="K3" s="193"/>
      <c r="L3" s="235"/>
      <c r="M3" s="194"/>
    </row>
    <row r="4" spans="1:15">
      <c r="A4" s="138"/>
      <c r="B4" s="466" t="s">
        <v>21</v>
      </c>
      <c r="C4" s="466"/>
      <c r="D4" s="466"/>
      <c r="E4" s="466"/>
      <c r="F4" s="466"/>
      <c r="G4" s="466"/>
      <c r="H4" s="466"/>
      <c r="I4" s="466"/>
      <c r="J4" s="193"/>
      <c r="K4" s="193"/>
      <c r="L4" s="235"/>
      <c r="M4" s="194"/>
    </row>
    <row r="5" spans="1:15" ht="12.75">
      <c r="A5" s="139"/>
      <c r="B5" s="140"/>
      <c r="C5" s="141"/>
      <c r="D5" s="142"/>
      <c r="E5" s="142"/>
      <c r="F5" s="143"/>
      <c r="G5" s="142"/>
      <c r="H5" s="467"/>
      <c r="I5" s="467"/>
      <c r="J5" s="193"/>
      <c r="K5" s="193"/>
      <c r="L5" s="235"/>
      <c r="M5" s="194"/>
    </row>
    <row r="6" spans="1:15">
      <c r="A6" s="53"/>
      <c r="B6" s="144"/>
      <c r="C6" s="54"/>
      <c r="D6" s="145"/>
      <c r="E6" s="145"/>
      <c r="F6" s="54"/>
      <c r="G6" s="55" t="s">
        <v>22</v>
      </c>
      <c r="H6" s="146"/>
      <c r="I6" s="63"/>
      <c r="J6" s="193"/>
      <c r="K6" s="193"/>
      <c r="L6" s="235"/>
      <c r="M6" s="194"/>
    </row>
    <row r="7" spans="1:15">
      <c r="A7" s="56" t="s">
        <v>0</v>
      </c>
      <c r="B7" s="147" t="s">
        <v>1</v>
      </c>
      <c r="C7" s="57"/>
      <c r="D7" s="148" t="s">
        <v>23</v>
      </c>
      <c r="E7" s="149"/>
      <c r="F7" s="150"/>
      <c r="G7" s="58" t="s">
        <v>24</v>
      </c>
      <c r="H7" s="151"/>
      <c r="I7" s="59"/>
      <c r="J7" s="193"/>
      <c r="K7" s="193"/>
      <c r="L7" s="235"/>
      <c r="M7" s="194"/>
    </row>
    <row r="8" spans="1:15">
      <c r="A8" s="59"/>
      <c r="B8" s="150"/>
      <c r="C8" s="60" t="s">
        <v>25</v>
      </c>
      <c r="D8" s="61" t="s">
        <v>26</v>
      </c>
      <c r="E8" s="61" t="s">
        <v>27</v>
      </c>
      <c r="F8" s="61" t="s">
        <v>28</v>
      </c>
      <c r="G8" s="61" t="s">
        <v>2</v>
      </c>
      <c r="H8" s="152" t="s">
        <v>29</v>
      </c>
      <c r="I8" s="153" t="s">
        <v>30</v>
      </c>
      <c r="J8" s="193"/>
      <c r="K8" s="193"/>
      <c r="L8" s="235"/>
      <c r="M8" s="194"/>
    </row>
    <row r="9" spans="1:15">
      <c r="A9" s="62"/>
      <c r="B9" s="53"/>
      <c r="C9" s="63"/>
      <c r="D9" s="64"/>
      <c r="E9" s="64"/>
      <c r="F9" s="64"/>
      <c r="G9" s="65"/>
      <c r="H9" s="65"/>
      <c r="I9" s="53"/>
      <c r="J9" s="193"/>
      <c r="K9" s="193"/>
      <c r="L9" s="235"/>
      <c r="M9" s="194"/>
    </row>
    <row r="10" spans="1:15" s="68" customFormat="1">
      <c r="A10" s="66"/>
      <c r="B10" s="133" t="s">
        <v>14</v>
      </c>
      <c r="C10" s="67"/>
      <c r="D10" s="160"/>
      <c r="E10" s="161"/>
      <c r="F10" s="162"/>
      <c r="G10" s="161"/>
      <c r="H10" s="164"/>
      <c r="I10" s="164"/>
      <c r="J10" s="172"/>
      <c r="K10" s="172"/>
      <c r="L10" s="172"/>
      <c r="M10" s="236"/>
    </row>
    <row r="11" spans="1:15" s="68" customFormat="1" ht="42">
      <c r="A11" s="69"/>
      <c r="B11" s="116" t="s">
        <v>15</v>
      </c>
      <c r="C11" s="70"/>
      <c r="D11" s="163"/>
      <c r="E11" s="165"/>
      <c r="F11" s="165"/>
      <c r="G11" s="166"/>
      <c r="H11" s="167"/>
      <c r="I11" s="167"/>
      <c r="J11" s="172"/>
      <c r="K11" s="172"/>
      <c r="L11" s="172"/>
      <c r="M11" s="236"/>
    </row>
    <row r="12" spans="1:15" s="68" customFormat="1" ht="42">
      <c r="A12" s="69"/>
      <c r="B12" s="116" t="s">
        <v>16</v>
      </c>
      <c r="C12" s="70"/>
      <c r="D12" s="163"/>
      <c r="E12" s="165"/>
      <c r="F12" s="165"/>
      <c r="G12" s="166"/>
      <c r="H12" s="167"/>
      <c r="I12" s="167"/>
      <c r="J12" s="172"/>
      <c r="K12" s="172"/>
      <c r="L12" s="172"/>
      <c r="M12" s="236"/>
      <c r="O12" s="310"/>
    </row>
    <row r="13" spans="1:15" s="68" customFormat="1" ht="42">
      <c r="A13" s="69"/>
      <c r="B13" s="116" t="s">
        <v>17</v>
      </c>
      <c r="C13" s="70"/>
      <c r="D13" s="163"/>
      <c r="E13" s="165"/>
      <c r="F13" s="165"/>
      <c r="G13" s="166"/>
      <c r="H13" s="167"/>
      <c r="I13" s="167"/>
      <c r="J13" s="172"/>
      <c r="K13" s="172"/>
      <c r="L13" s="172"/>
      <c r="M13" s="236"/>
    </row>
    <row r="14" spans="1:15" s="68" customFormat="1" ht="63">
      <c r="A14" s="69"/>
      <c r="B14" s="116" t="s">
        <v>18</v>
      </c>
      <c r="C14" s="70"/>
      <c r="D14" s="163"/>
      <c r="E14" s="165"/>
      <c r="F14" s="165"/>
      <c r="G14" s="166"/>
      <c r="H14" s="167"/>
      <c r="I14" s="167"/>
      <c r="J14" s="172"/>
      <c r="K14" s="172"/>
      <c r="L14" s="172"/>
      <c r="M14" s="236"/>
    </row>
    <row r="15" spans="1:15" s="68" customFormat="1" ht="42">
      <c r="A15" s="69"/>
      <c r="B15" s="116" t="s">
        <v>19</v>
      </c>
      <c r="C15" s="70"/>
      <c r="D15" s="163"/>
      <c r="E15" s="165"/>
      <c r="F15" s="165"/>
      <c r="G15" s="166"/>
      <c r="H15" s="167"/>
      <c r="I15" s="167"/>
      <c r="J15" s="172"/>
      <c r="K15" s="172"/>
      <c r="L15" s="172"/>
      <c r="M15" s="236"/>
    </row>
    <row r="16" spans="1:15" s="68" customFormat="1">
      <c r="A16" s="69"/>
      <c r="B16" s="116"/>
      <c r="C16" s="70"/>
      <c r="D16" s="163"/>
      <c r="E16" s="165"/>
      <c r="F16" s="165"/>
      <c r="G16" s="166"/>
      <c r="H16" s="167"/>
      <c r="I16" s="167"/>
      <c r="J16" s="172"/>
      <c r="K16" s="172"/>
      <c r="L16" s="172"/>
      <c r="M16" s="236"/>
    </row>
    <row r="17" spans="1:13" s="68" customFormat="1">
      <c r="A17" s="305" t="s">
        <v>34</v>
      </c>
      <c r="B17" s="311" t="s">
        <v>111</v>
      </c>
      <c r="C17" s="312"/>
      <c r="D17" s="313"/>
      <c r="E17" s="314"/>
      <c r="F17" s="314"/>
      <c r="G17" s="315"/>
      <c r="H17" s="316"/>
      <c r="I17" s="316"/>
      <c r="J17" s="172"/>
      <c r="K17" s="172"/>
      <c r="L17" s="172"/>
      <c r="M17" s="236"/>
    </row>
    <row r="18" spans="1:13" s="68" customFormat="1">
      <c r="A18" s="69"/>
      <c r="B18" s="116"/>
      <c r="C18" s="70"/>
      <c r="D18" s="163"/>
      <c r="E18" s="165"/>
      <c r="F18" s="165"/>
      <c r="G18" s="166"/>
      <c r="H18" s="167"/>
      <c r="I18" s="167"/>
      <c r="J18" s="172"/>
      <c r="K18" s="172"/>
      <c r="L18" s="172"/>
      <c r="M18" s="236"/>
    </row>
    <row r="19" spans="1:13" s="68" customFormat="1">
      <c r="A19" s="179" t="s">
        <v>41</v>
      </c>
      <c r="B19" s="176" t="s">
        <v>52</v>
      </c>
      <c r="C19" s="70"/>
      <c r="D19" s="163"/>
      <c r="E19" s="165"/>
      <c r="F19" s="165"/>
      <c r="G19" s="166"/>
      <c r="H19" s="167"/>
      <c r="I19" s="167"/>
      <c r="J19" s="172"/>
      <c r="K19" s="172"/>
      <c r="L19" s="172"/>
      <c r="M19" s="236"/>
    </row>
    <row r="20" spans="1:13" s="68" customFormat="1">
      <c r="A20" s="69"/>
      <c r="B20" s="116"/>
      <c r="C20" s="70"/>
      <c r="D20" s="163"/>
      <c r="E20" s="165"/>
      <c r="F20" s="165"/>
      <c r="G20" s="166"/>
      <c r="H20" s="167"/>
      <c r="I20" s="167"/>
      <c r="J20" s="172"/>
      <c r="K20" s="172"/>
      <c r="L20" s="172"/>
      <c r="M20" s="236"/>
    </row>
    <row r="21" spans="1:13" s="68" customFormat="1" ht="31.5">
      <c r="A21" s="69" t="s">
        <v>53</v>
      </c>
      <c r="B21" s="116" t="s">
        <v>114</v>
      </c>
      <c r="C21" s="105">
        <v>1</v>
      </c>
      <c r="D21" s="163"/>
      <c r="E21" s="165"/>
      <c r="F21" s="165"/>
      <c r="G21" s="166">
        <f>+C21</f>
        <v>1</v>
      </c>
      <c r="H21" s="170">
        <f>+G21</f>
        <v>1</v>
      </c>
      <c r="I21" s="175" t="s">
        <v>39</v>
      </c>
      <c r="J21" s="172"/>
      <c r="K21" s="172"/>
      <c r="L21" s="172"/>
      <c r="M21" s="236"/>
    </row>
    <row r="22" spans="1:13" s="68" customFormat="1">
      <c r="A22" s="69"/>
      <c r="B22" s="116"/>
      <c r="C22" s="70"/>
      <c r="D22" s="163"/>
      <c r="E22" s="165"/>
      <c r="F22" s="165"/>
      <c r="G22" s="166"/>
      <c r="H22" s="167"/>
      <c r="I22" s="167"/>
      <c r="J22" s="172"/>
      <c r="K22" s="172"/>
      <c r="L22" s="172"/>
      <c r="M22" s="236"/>
    </row>
    <row r="23" spans="1:13" s="68" customFormat="1">
      <c r="A23" s="317" t="s">
        <v>35</v>
      </c>
      <c r="B23" s="246" t="s">
        <v>113</v>
      </c>
      <c r="C23" s="308"/>
      <c r="D23" s="318"/>
      <c r="E23" s="319"/>
      <c r="F23" s="318"/>
      <c r="G23" s="318"/>
      <c r="H23" s="320"/>
      <c r="I23" s="321"/>
      <c r="J23" s="101"/>
      <c r="K23" s="172"/>
      <c r="L23" s="172"/>
      <c r="M23" s="236"/>
    </row>
    <row r="24" spans="1:13" s="68" customFormat="1">
      <c r="A24" s="76"/>
      <c r="B24" s="134"/>
      <c r="C24" s="72"/>
      <c r="D24" s="73"/>
      <c r="E24" s="74"/>
      <c r="F24" s="73"/>
      <c r="G24" s="73"/>
      <c r="H24" s="77"/>
      <c r="I24" s="79"/>
      <c r="J24" s="101"/>
      <c r="K24" s="172"/>
      <c r="L24" s="172"/>
      <c r="M24" s="236"/>
    </row>
    <row r="25" spans="1:13" s="68" customFormat="1">
      <c r="A25" s="76"/>
      <c r="B25" s="174"/>
      <c r="C25" s="72"/>
      <c r="D25" s="73"/>
      <c r="E25" s="74"/>
      <c r="F25" s="73"/>
      <c r="G25" s="73"/>
      <c r="H25" s="77"/>
      <c r="I25" s="79"/>
      <c r="J25" s="101"/>
      <c r="K25" s="172"/>
      <c r="L25" s="172"/>
      <c r="M25" s="236"/>
    </row>
    <row r="26" spans="1:13" s="68" customFormat="1">
      <c r="A26" s="178" t="s">
        <v>42</v>
      </c>
      <c r="B26" s="177" t="s">
        <v>127</v>
      </c>
      <c r="C26" s="72"/>
      <c r="D26" s="73"/>
      <c r="E26" s="74"/>
      <c r="F26" s="73"/>
      <c r="G26" s="73"/>
      <c r="H26" s="77"/>
      <c r="I26" s="79"/>
      <c r="J26" s="101"/>
      <c r="K26" s="172"/>
      <c r="L26" s="172"/>
      <c r="M26" s="236"/>
    </row>
    <row r="27" spans="1:13" s="68" customFormat="1">
      <c r="A27" s="76"/>
      <c r="B27" s="174"/>
      <c r="C27" s="72"/>
      <c r="D27" s="73"/>
      <c r="E27" s="74"/>
      <c r="F27" s="73"/>
      <c r="G27" s="73"/>
      <c r="H27" s="77"/>
      <c r="I27" s="79"/>
      <c r="J27" s="101"/>
      <c r="K27" s="172"/>
      <c r="L27" s="172"/>
      <c r="M27" s="236"/>
    </row>
    <row r="28" spans="1:13" s="68" customFormat="1" ht="31.5">
      <c r="A28" s="76" t="s">
        <v>43</v>
      </c>
      <c r="B28" s="173" t="s">
        <v>156</v>
      </c>
      <c r="C28" s="72"/>
      <c r="D28" s="73"/>
      <c r="E28" s="74"/>
      <c r="F28" s="73"/>
      <c r="G28" s="73"/>
      <c r="H28" s="77">
        <f>SUM(G28:G30)</f>
        <v>60</v>
      </c>
      <c r="I28" s="78" t="s">
        <v>20</v>
      </c>
      <c r="J28" s="101"/>
      <c r="K28" s="172"/>
      <c r="L28" s="172"/>
      <c r="M28" s="236"/>
    </row>
    <row r="29" spans="1:13" s="68" customFormat="1">
      <c r="A29" s="76"/>
      <c r="B29" s="174"/>
      <c r="C29" s="72"/>
      <c r="D29" s="73"/>
      <c r="E29" s="74"/>
      <c r="F29" s="73"/>
      <c r="G29" s="73"/>
      <c r="H29" s="77"/>
      <c r="I29" s="79"/>
      <c r="J29" s="101"/>
      <c r="K29" s="172"/>
      <c r="L29" s="172"/>
      <c r="M29" s="236"/>
    </row>
    <row r="30" spans="1:13" s="68" customFormat="1">
      <c r="A30" s="76" t="s">
        <v>45</v>
      </c>
      <c r="B30" s="115" t="s">
        <v>237</v>
      </c>
      <c r="C30" s="72">
        <v>1</v>
      </c>
      <c r="D30" s="73">
        <v>60</v>
      </c>
      <c r="E30" s="74"/>
      <c r="F30" s="73"/>
      <c r="G30" s="73">
        <f>+D30*C30</f>
        <v>60</v>
      </c>
      <c r="H30" s="77"/>
      <c r="I30" s="79"/>
      <c r="J30" s="101"/>
      <c r="K30" s="172"/>
      <c r="L30" s="172"/>
      <c r="M30" s="236"/>
    </row>
    <row r="31" spans="1:13" s="68" customFormat="1">
      <c r="A31" s="76"/>
      <c r="B31" s="174"/>
      <c r="C31" s="72"/>
      <c r="D31" s="73"/>
      <c r="E31" s="74"/>
      <c r="F31" s="73"/>
      <c r="G31" s="73"/>
      <c r="H31" s="77"/>
      <c r="I31" s="79"/>
      <c r="J31" s="101"/>
      <c r="K31" s="172"/>
      <c r="L31" s="172"/>
      <c r="M31" s="236"/>
    </row>
    <row r="32" spans="1:13" s="68" customFormat="1">
      <c r="A32" s="76"/>
      <c r="B32" s="174"/>
      <c r="C32" s="72"/>
      <c r="D32" s="73"/>
      <c r="E32" s="74"/>
      <c r="F32" s="73"/>
      <c r="G32" s="73"/>
      <c r="H32" s="77"/>
      <c r="I32" s="79"/>
      <c r="J32" s="101"/>
      <c r="K32" s="172"/>
      <c r="L32" s="172"/>
      <c r="M32" s="236"/>
    </row>
    <row r="33" spans="1:14" s="68" customFormat="1" ht="61.9" customHeight="1">
      <c r="A33" s="76" t="s">
        <v>387</v>
      </c>
      <c r="B33" s="168" t="s">
        <v>471</v>
      </c>
      <c r="C33" s="72"/>
      <c r="D33" s="73"/>
      <c r="E33" s="74"/>
      <c r="F33" s="73"/>
      <c r="G33" s="73"/>
      <c r="H33" s="77">
        <f>SUM(G33:G45)</f>
        <v>1500</v>
      </c>
      <c r="I33" s="78" t="s">
        <v>20</v>
      </c>
      <c r="J33" s="101"/>
      <c r="K33" s="261"/>
      <c r="L33" s="172"/>
      <c r="M33" s="236"/>
      <c r="N33" s="304"/>
    </row>
    <row r="34" spans="1:14" s="68" customFormat="1" ht="12" customHeight="1">
      <c r="A34" s="76"/>
      <c r="B34" s="168"/>
      <c r="C34" s="72"/>
      <c r="D34" s="73"/>
      <c r="E34" s="74"/>
      <c r="F34" s="73"/>
      <c r="G34" s="73"/>
      <c r="H34" s="77"/>
      <c r="I34" s="78"/>
      <c r="J34" s="101"/>
      <c r="K34" s="172"/>
      <c r="L34" s="172"/>
      <c r="M34" s="236"/>
    </row>
    <row r="35" spans="1:14" s="68" customFormat="1" ht="12" customHeight="1">
      <c r="A35" s="76" t="s">
        <v>388</v>
      </c>
      <c r="B35" s="168" t="s">
        <v>236</v>
      </c>
      <c r="C35" s="72"/>
      <c r="D35" s="73"/>
      <c r="E35" s="74"/>
      <c r="F35" s="73"/>
      <c r="G35" s="73"/>
      <c r="H35" s="77"/>
      <c r="I35" s="78"/>
      <c r="J35" s="101"/>
      <c r="K35" s="172"/>
      <c r="L35" s="172"/>
      <c r="M35" s="236"/>
    </row>
    <row r="36" spans="1:14" s="68" customFormat="1">
      <c r="A36" s="76"/>
      <c r="B36" s="134"/>
      <c r="C36" s="72"/>
      <c r="D36" s="73"/>
      <c r="E36" s="74"/>
      <c r="F36" s="73"/>
      <c r="G36" s="73"/>
      <c r="H36" s="77"/>
      <c r="I36" s="79"/>
      <c r="J36" s="101"/>
      <c r="K36" s="172"/>
      <c r="L36" s="172"/>
      <c r="M36" s="236"/>
    </row>
    <row r="37" spans="1:14" s="68" customFormat="1">
      <c r="A37" s="76"/>
      <c r="B37" s="115" t="s">
        <v>117</v>
      </c>
      <c r="C37" s="105">
        <v>1</v>
      </c>
      <c r="D37" s="102">
        <v>415</v>
      </c>
      <c r="E37" s="103"/>
      <c r="F37" s="102"/>
      <c r="G37" s="102">
        <f>+D37*C37</f>
        <v>415</v>
      </c>
      <c r="H37" s="106"/>
      <c r="I37" s="79"/>
      <c r="J37" s="101"/>
      <c r="K37" s="172"/>
      <c r="L37" s="172"/>
      <c r="M37" s="236"/>
    </row>
    <row r="38" spans="1:14" s="68" customFormat="1">
      <c r="A38" s="76"/>
      <c r="B38" s="115" t="s">
        <v>110</v>
      </c>
      <c r="C38" s="105">
        <v>6</v>
      </c>
      <c r="D38" s="102">
        <v>1</v>
      </c>
      <c r="E38" s="103"/>
      <c r="F38" s="102"/>
      <c r="G38" s="102">
        <f>+D38*C38</f>
        <v>6</v>
      </c>
      <c r="H38" s="106"/>
      <c r="I38" s="79"/>
      <c r="J38" s="101"/>
      <c r="K38" s="172"/>
      <c r="L38" s="172"/>
      <c r="M38" s="236"/>
    </row>
    <row r="39" spans="1:14" s="68" customFormat="1">
      <c r="A39" s="76"/>
      <c r="B39" s="115" t="s">
        <v>118</v>
      </c>
      <c r="C39" s="105">
        <v>1</v>
      </c>
      <c r="D39" s="102">
        <v>460</v>
      </c>
      <c r="E39" s="103"/>
      <c r="F39" s="102"/>
      <c r="G39" s="102">
        <f t="shared" ref="G39:G45" si="0">+D39*C39</f>
        <v>460</v>
      </c>
      <c r="H39" s="104"/>
      <c r="I39" s="79"/>
      <c r="J39" s="101"/>
      <c r="K39" s="172"/>
      <c r="L39" s="172"/>
      <c r="M39" s="236"/>
    </row>
    <row r="40" spans="1:14" s="68" customFormat="1">
      <c r="A40" s="76"/>
      <c r="B40" s="115" t="s">
        <v>110</v>
      </c>
      <c r="C40" s="105">
        <v>4</v>
      </c>
      <c r="D40" s="102">
        <v>1</v>
      </c>
      <c r="E40" s="103"/>
      <c r="F40" s="102"/>
      <c r="G40" s="102">
        <f t="shared" si="0"/>
        <v>4</v>
      </c>
      <c r="H40" s="104"/>
      <c r="I40" s="79"/>
      <c r="J40" s="101"/>
      <c r="K40" s="172"/>
      <c r="L40" s="172"/>
      <c r="M40" s="236"/>
    </row>
    <row r="41" spans="1:14" s="68" customFormat="1">
      <c r="A41" s="76"/>
      <c r="B41" s="115" t="s">
        <v>119</v>
      </c>
      <c r="C41" s="105">
        <v>2</v>
      </c>
      <c r="D41" s="102">
        <v>103</v>
      </c>
      <c r="E41" s="103"/>
      <c r="F41" s="102"/>
      <c r="G41" s="102">
        <f t="shared" si="0"/>
        <v>206</v>
      </c>
      <c r="H41" s="104"/>
      <c r="I41" s="79"/>
      <c r="J41" s="101"/>
      <c r="K41" s="172"/>
      <c r="L41" s="172"/>
      <c r="M41" s="236"/>
    </row>
    <row r="42" spans="1:14" s="68" customFormat="1" ht="10.5" customHeight="1">
      <c r="A42" s="76"/>
      <c r="B42" s="115" t="s">
        <v>120</v>
      </c>
      <c r="C42" s="105">
        <v>1</v>
      </c>
      <c r="D42" s="102">
        <v>97</v>
      </c>
      <c r="E42" s="103"/>
      <c r="F42" s="102"/>
      <c r="G42" s="102">
        <f t="shared" si="0"/>
        <v>97</v>
      </c>
      <c r="H42" s="106"/>
      <c r="I42" s="79"/>
      <c r="J42" s="101"/>
      <c r="K42" s="172"/>
      <c r="L42" s="172"/>
      <c r="M42" s="236"/>
    </row>
    <row r="43" spans="1:14" s="68" customFormat="1" ht="9.75" customHeight="1">
      <c r="A43" s="76"/>
      <c r="B43" s="115" t="s">
        <v>121</v>
      </c>
      <c r="C43" s="105">
        <v>1</v>
      </c>
      <c r="D43" s="102">
        <v>115</v>
      </c>
      <c r="E43" s="103"/>
      <c r="F43" s="102"/>
      <c r="G43" s="102">
        <f t="shared" si="0"/>
        <v>115</v>
      </c>
      <c r="H43" s="104"/>
      <c r="I43" s="79"/>
      <c r="J43" s="101"/>
      <c r="K43" s="172"/>
      <c r="L43" s="172"/>
      <c r="M43" s="236"/>
    </row>
    <row r="44" spans="1:14" s="68" customFormat="1">
      <c r="A44" s="76"/>
      <c r="B44" s="115" t="s">
        <v>122</v>
      </c>
      <c r="C44" s="105">
        <v>1</v>
      </c>
      <c r="D44" s="102">
        <v>158</v>
      </c>
      <c r="E44" s="103"/>
      <c r="F44" s="102"/>
      <c r="G44" s="102">
        <f t="shared" si="0"/>
        <v>158</v>
      </c>
      <c r="H44" s="104"/>
      <c r="I44" s="79"/>
      <c r="J44" s="101"/>
      <c r="K44" s="172"/>
      <c r="L44" s="172"/>
      <c r="M44" s="236"/>
    </row>
    <row r="45" spans="1:14" s="68" customFormat="1">
      <c r="A45" s="76"/>
      <c r="B45" s="173" t="s">
        <v>429</v>
      </c>
      <c r="C45" s="105">
        <v>1</v>
      </c>
      <c r="D45" s="102">
        <v>39</v>
      </c>
      <c r="E45" s="103"/>
      <c r="F45" s="102"/>
      <c r="G45" s="102">
        <f t="shared" si="0"/>
        <v>39</v>
      </c>
      <c r="H45" s="104"/>
      <c r="I45" s="79"/>
      <c r="J45" s="101"/>
      <c r="K45" s="172"/>
      <c r="L45" s="172"/>
      <c r="M45" s="236"/>
    </row>
    <row r="46" spans="1:14" s="68" customFormat="1">
      <c r="A46" s="76"/>
      <c r="B46" s="173"/>
      <c r="C46" s="105"/>
      <c r="D46" s="102"/>
      <c r="E46" s="103"/>
      <c r="F46" s="102"/>
      <c r="G46" s="102"/>
      <c r="H46" s="104"/>
      <c r="I46" s="79"/>
      <c r="J46" s="101"/>
      <c r="K46" s="172"/>
      <c r="L46" s="172"/>
      <c r="M46" s="236"/>
    </row>
    <row r="47" spans="1:14" s="68" customFormat="1">
      <c r="A47" s="76"/>
      <c r="B47" s="173"/>
      <c r="C47" s="105"/>
      <c r="D47" s="102"/>
      <c r="E47" s="103"/>
      <c r="F47" s="102"/>
      <c r="G47" s="102"/>
      <c r="H47" s="104"/>
      <c r="I47" s="79"/>
      <c r="J47" s="101"/>
      <c r="K47" s="172"/>
      <c r="L47" s="172"/>
      <c r="M47" s="236"/>
    </row>
    <row r="48" spans="1:14" s="68" customFormat="1" ht="36.75" customHeight="1">
      <c r="A48" s="76" t="s">
        <v>389</v>
      </c>
      <c r="B48" s="173" t="s">
        <v>157</v>
      </c>
      <c r="C48" s="72"/>
      <c r="D48" s="73"/>
      <c r="E48" s="74"/>
      <c r="F48" s="73"/>
      <c r="G48" s="73"/>
      <c r="H48" s="77">
        <f>SUM(G48:G50)</f>
        <v>1</v>
      </c>
      <c r="I48" s="79" t="s">
        <v>39</v>
      </c>
      <c r="J48" s="101"/>
      <c r="K48" s="172"/>
      <c r="L48" s="172"/>
      <c r="M48" s="236"/>
    </row>
    <row r="49" spans="1:13" s="68" customFormat="1" ht="11.25" customHeight="1">
      <c r="A49" s="76"/>
      <c r="B49" s="173"/>
      <c r="C49" s="72"/>
      <c r="D49" s="73"/>
      <c r="E49" s="74"/>
      <c r="F49" s="73"/>
      <c r="G49" s="73"/>
      <c r="H49" s="77"/>
      <c r="I49" s="79"/>
      <c r="J49" s="101"/>
      <c r="K49" s="172"/>
      <c r="L49" s="172"/>
      <c r="M49" s="236"/>
    </row>
    <row r="50" spans="1:13" s="68" customFormat="1" ht="12" customHeight="1">
      <c r="A50" s="76" t="s">
        <v>390</v>
      </c>
      <c r="B50" s="115" t="s">
        <v>417</v>
      </c>
      <c r="C50" s="72">
        <v>1</v>
      </c>
      <c r="D50" s="73">
        <f>+C50</f>
        <v>1</v>
      </c>
      <c r="E50" s="74"/>
      <c r="F50" s="73"/>
      <c r="G50" s="73">
        <f>+D50</f>
        <v>1</v>
      </c>
      <c r="H50" s="77"/>
      <c r="I50" s="79"/>
      <c r="J50" s="101"/>
      <c r="K50" s="172"/>
      <c r="L50" s="172"/>
      <c r="M50" s="236"/>
    </row>
    <row r="51" spans="1:13" s="68" customFormat="1" ht="12" customHeight="1">
      <c r="A51" s="76"/>
      <c r="B51" s="115"/>
      <c r="C51" s="72"/>
      <c r="D51" s="73"/>
      <c r="E51" s="74"/>
      <c r="F51" s="73"/>
      <c r="G51" s="73"/>
      <c r="H51" s="77"/>
      <c r="I51" s="79"/>
      <c r="J51" s="101"/>
      <c r="K51" s="172"/>
      <c r="L51" s="172"/>
      <c r="M51" s="236"/>
    </row>
    <row r="52" spans="1:13" s="68" customFormat="1" ht="12" customHeight="1">
      <c r="A52" s="178" t="s">
        <v>44</v>
      </c>
      <c r="B52" s="181" t="s">
        <v>375</v>
      </c>
      <c r="C52" s="72"/>
      <c r="D52" s="73"/>
      <c r="E52" s="74"/>
      <c r="F52" s="73"/>
      <c r="G52" s="73"/>
      <c r="H52" s="77"/>
      <c r="I52" s="79"/>
      <c r="J52" s="101"/>
      <c r="K52" s="172"/>
      <c r="L52" s="172"/>
      <c r="M52" s="236"/>
    </row>
    <row r="53" spans="1:13" s="68" customFormat="1" ht="12" customHeight="1">
      <c r="A53" s="76"/>
      <c r="B53" s="115"/>
      <c r="C53" s="72"/>
      <c r="D53" s="73"/>
      <c r="E53" s="74"/>
      <c r="F53" s="73"/>
      <c r="G53" s="73"/>
      <c r="H53" s="77"/>
      <c r="I53" s="79"/>
      <c r="J53" s="101"/>
      <c r="K53" s="172"/>
      <c r="L53" s="172"/>
      <c r="M53" s="236"/>
    </row>
    <row r="54" spans="1:13" s="68" customFormat="1" ht="18" customHeight="1">
      <c r="A54" s="76" t="s">
        <v>46</v>
      </c>
      <c r="B54" s="115" t="s">
        <v>487</v>
      </c>
      <c r="C54" s="72"/>
      <c r="D54" s="73"/>
      <c r="E54" s="74"/>
      <c r="F54" s="73"/>
      <c r="G54" s="73"/>
      <c r="H54" s="77">
        <f>SUM(G54:G56)</f>
        <v>1</v>
      </c>
      <c r="I54" s="79" t="s">
        <v>39</v>
      </c>
      <c r="J54" s="101"/>
      <c r="K54" s="172"/>
      <c r="L54" s="172"/>
      <c r="M54" s="236"/>
    </row>
    <row r="55" spans="1:13" s="68" customFormat="1" ht="12" customHeight="1">
      <c r="A55" s="76"/>
      <c r="B55" s="115"/>
      <c r="C55" s="72"/>
      <c r="D55" s="73"/>
      <c r="E55" s="74"/>
      <c r="F55" s="73"/>
      <c r="G55" s="73"/>
      <c r="H55" s="77"/>
      <c r="I55" s="79"/>
      <c r="J55" s="101"/>
      <c r="K55" s="172"/>
      <c r="L55" s="172"/>
      <c r="M55" s="236"/>
    </row>
    <row r="56" spans="1:13" s="68" customFormat="1" ht="12" customHeight="1">
      <c r="A56" s="76" t="s">
        <v>47</v>
      </c>
      <c r="B56" s="168" t="s">
        <v>376</v>
      </c>
      <c r="C56" s="72">
        <v>1</v>
      </c>
      <c r="D56" s="73">
        <f>+C56</f>
        <v>1</v>
      </c>
      <c r="E56" s="74"/>
      <c r="F56" s="73"/>
      <c r="G56" s="73">
        <f>+D56</f>
        <v>1</v>
      </c>
      <c r="H56" s="77"/>
      <c r="I56" s="79"/>
      <c r="J56" s="101"/>
      <c r="K56" s="172"/>
      <c r="L56" s="172"/>
      <c r="M56" s="236"/>
    </row>
    <row r="57" spans="1:13" s="68" customFormat="1" ht="12" customHeight="1">
      <c r="A57" s="76"/>
      <c r="B57" s="168"/>
      <c r="C57" s="72"/>
      <c r="D57" s="73"/>
      <c r="E57" s="74"/>
      <c r="F57" s="73"/>
      <c r="G57" s="73"/>
      <c r="H57" s="77"/>
      <c r="I57" s="79"/>
      <c r="J57" s="101"/>
      <c r="K57" s="172"/>
      <c r="L57" s="172"/>
      <c r="M57" s="236"/>
    </row>
    <row r="58" spans="1:13" s="68" customFormat="1" ht="49.9" customHeight="1">
      <c r="A58" s="76" t="s">
        <v>51</v>
      </c>
      <c r="B58" s="168" t="s">
        <v>475</v>
      </c>
      <c r="C58" s="72"/>
      <c r="D58" s="73"/>
      <c r="E58" s="74"/>
      <c r="F58" s="73"/>
      <c r="G58" s="73"/>
      <c r="H58" s="77">
        <f>SUM(G58:G60)</f>
        <v>1</v>
      </c>
      <c r="I58" s="79" t="s">
        <v>39</v>
      </c>
      <c r="J58" s="101"/>
      <c r="K58" s="172"/>
      <c r="L58" s="172"/>
      <c r="M58" s="236"/>
    </row>
    <row r="59" spans="1:13" s="68" customFormat="1" ht="12" customHeight="1">
      <c r="A59" s="76"/>
      <c r="B59" s="168"/>
      <c r="C59" s="72"/>
      <c r="D59" s="73"/>
      <c r="E59" s="74"/>
      <c r="F59" s="73"/>
      <c r="G59" s="73"/>
      <c r="H59" s="77"/>
      <c r="I59" s="79"/>
      <c r="J59" s="101"/>
      <c r="K59" s="172"/>
      <c r="L59" s="172"/>
      <c r="M59" s="236"/>
    </row>
    <row r="60" spans="1:13" s="68" customFormat="1" ht="12" customHeight="1">
      <c r="A60" s="76" t="s">
        <v>158</v>
      </c>
      <c r="B60" s="168" t="s">
        <v>377</v>
      </c>
      <c r="C60" s="72">
        <v>1</v>
      </c>
      <c r="D60" s="73">
        <v>1</v>
      </c>
      <c r="E60" s="74"/>
      <c r="F60" s="73"/>
      <c r="G60" s="73">
        <f>+D60</f>
        <v>1</v>
      </c>
      <c r="H60" s="77"/>
      <c r="I60" s="79"/>
      <c r="J60" s="101"/>
      <c r="K60" s="172"/>
      <c r="L60" s="172"/>
      <c r="M60" s="236"/>
    </row>
    <row r="61" spans="1:13" s="68" customFormat="1" ht="12" customHeight="1">
      <c r="A61" s="76"/>
      <c r="B61" s="168"/>
      <c r="C61" s="72"/>
      <c r="D61" s="73"/>
      <c r="E61" s="74"/>
      <c r="F61" s="73"/>
      <c r="G61" s="73"/>
      <c r="H61" s="77"/>
      <c r="I61" s="79"/>
      <c r="J61" s="101"/>
      <c r="K61" s="172"/>
      <c r="L61" s="172"/>
      <c r="M61" s="236"/>
    </row>
    <row r="62" spans="1:13" s="68" customFormat="1">
      <c r="A62" s="76"/>
      <c r="B62" s="115"/>
      <c r="C62" s="72"/>
      <c r="D62" s="73"/>
      <c r="E62" s="74"/>
      <c r="F62" s="73"/>
      <c r="G62" s="73"/>
      <c r="H62" s="77"/>
      <c r="I62" s="79"/>
      <c r="J62" s="101"/>
      <c r="K62" s="172"/>
      <c r="L62" s="172"/>
      <c r="M62" s="236"/>
    </row>
    <row r="63" spans="1:13" s="68" customFormat="1">
      <c r="A63" s="178" t="s">
        <v>378</v>
      </c>
      <c r="B63" s="181" t="s">
        <v>488</v>
      </c>
      <c r="C63" s="72"/>
      <c r="D63" s="73"/>
      <c r="E63" s="74"/>
      <c r="F63" s="73"/>
      <c r="G63" s="73"/>
      <c r="H63" s="77"/>
      <c r="I63" s="79"/>
      <c r="J63" s="101"/>
      <c r="K63" s="172"/>
      <c r="L63" s="172"/>
      <c r="M63" s="236"/>
    </row>
    <row r="64" spans="1:13" s="68" customFormat="1">
      <c r="A64" s="76"/>
      <c r="B64" s="115"/>
      <c r="C64" s="72"/>
      <c r="D64" s="73"/>
      <c r="E64" s="74"/>
      <c r="F64" s="73"/>
      <c r="G64" s="73"/>
      <c r="H64" s="77"/>
      <c r="I64" s="79"/>
      <c r="J64" s="101"/>
      <c r="K64" s="172"/>
      <c r="L64" s="172"/>
      <c r="M64" s="236"/>
    </row>
    <row r="65" spans="1:13" s="68" customFormat="1" ht="39.6" customHeight="1">
      <c r="A65" s="76" t="s">
        <v>48</v>
      </c>
      <c r="B65" s="115" t="s">
        <v>489</v>
      </c>
      <c r="C65" s="72"/>
      <c r="D65" s="73"/>
      <c r="E65" s="74"/>
      <c r="F65" s="73"/>
      <c r="G65" s="73"/>
      <c r="H65" s="77">
        <f>SUM(G65:G67)</f>
        <v>163</v>
      </c>
      <c r="I65" s="79" t="s">
        <v>20</v>
      </c>
      <c r="J65" s="101"/>
      <c r="K65" s="172"/>
      <c r="L65" s="172"/>
      <c r="M65" s="236"/>
    </row>
    <row r="66" spans="1:13" s="68" customFormat="1" ht="6.75" customHeight="1">
      <c r="A66" s="76"/>
      <c r="B66" s="115"/>
      <c r="C66" s="72"/>
      <c r="D66" s="73"/>
      <c r="E66" s="74"/>
      <c r="F66" s="73"/>
      <c r="G66" s="73"/>
      <c r="H66" s="77"/>
      <c r="I66" s="79"/>
      <c r="J66" s="101"/>
      <c r="K66" s="172"/>
      <c r="L66" s="172"/>
      <c r="M66" s="236"/>
    </row>
    <row r="67" spans="1:13" s="68" customFormat="1" ht="10.5" customHeight="1">
      <c r="A67" s="76" t="s">
        <v>49</v>
      </c>
      <c r="B67" s="115" t="s">
        <v>130</v>
      </c>
      <c r="C67" s="72">
        <v>1</v>
      </c>
      <c r="D67" s="73">
        <v>163</v>
      </c>
      <c r="E67" s="74"/>
      <c r="F67" s="73"/>
      <c r="G67" s="73">
        <f>+D67*C67</f>
        <v>163</v>
      </c>
      <c r="H67" s="77"/>
      <c r="I67" s="79"/>
      <c r="J67" s="101"/>
      <c r="K67" s="172"/>
      <c r="L67" s="172"/>
      <c r="M67" s="236"/>
    </row>
    <row r="68" spans="1:13" s="68" customFormat="1" ht="12.75" customHeight="1">
      <c r="A68" s="76"/>
      <c r="B68" s="115"/>
      <c r="C68" s="72"/>
      <c r="D68" s="73"/>
      <c r="E68" s="74"/>
      <c r="F68" s="73"/>
      <c r="G68" s="73"/>
      <c r="H68" s="77"/>
      <c r="I68" s="79"/>
      <c r="J68" s="101"/>
      <c r="K68" s="172"/>
      <c r="L68" s="172"/>
      <c r="M68" s="236"/>
    </row>
    <row r="69" spans="1:13" s="68" customFormat="1">
      <c r="A69" s="76"/>
      <c r="B69" s="115"/>
      <c r="C69" s="72"/>
      <c r="D69" s="73"/>
      <c r="E69" s="74"/>
      <c r="F69" s="73"/>
      <c r="G69" s="73"/>
      <c r="H69" s="77"/>
      <c r="I69" s="79"/>
      <c r="J69" s="101"/>
      <c r="K69" s="172"/>
      <c r="L69" s="172"/>
      <c r="M69" s="236"/>
    </row>
    <row r="70" spans="1:13" s="68" customFormat="1" ht="36.75" customHeight="1">
      <c r="A70" s="76" t="s">
        <v>131</v>
      </c>
      <c r="B70" s="115" t="s">
        <v>126</v>
      </c>
      <c r="C70" s="72"/>
      <c r="D70" s="73"/>
      <c r="E70" s="74"/>
      <c r="F70" s="73"/>
      <c r="G70" s="73"/>
      <c r="H70" s="77">
        <f>SUM(G70:G73)</f>
        <v>233</v>
      </c>
      <c r="I70" s="79" t="s">
        <v>20</v>
      </c>
      <c r="J70" s="101"/>
      <c r="K70" s="172"/>
      <c r="L70" s="172"/>
      <c r="M70" s="236"/>
    </row>
    <row r="71" spans="1:13" s="68" customFormat="1" ht="12" customHeight="1">
      <c r="A71" s="76"/>
      <c r="B71" s="115"/>
      <c r="C71" s="72"/>
      <c r="D71" s="73"/>
      <c r="E71" s="74"/>
      <c r="F71" s="73"/>
      <c r="G71" s="73"/>
      <c r="H71" s="77"/>
      <c r="I71" s="79"/>
      <c r="J71" s="101"/>
      <c r="K71" s="172"/>
      <c r="L71" s="172"/>
      <c r="M71" s="236"/>
    </row>
    <row r="72" spans="1:13" s="68" customFormat="1" ht="12" customHeight="1">
      <c r="A72" s="76" t="s">
        <v>149</v>
      </c>
      <c r="B72" s="115" t="s">
        <v>128</v>
      </c>
      <c r="C72" s="72">
        <v>1</v>
      </c>
      <c r="D72" s="73">
        <v>58</v>
      </c>
      <c r="E72" s="74"/>
      <c r="F72" s="73"/>
      <c r="G72" s="73">
        <f>+D72*C72</f>
        <v>58</v>
      </c>
      <c r="H72" s="77"/>
      <c r="I72" s="79"/>
      <c r="J72" s="101"/>
      <c r="K72" s="172"/>
      <c r="L72" s="172"/>
      <c r="M72" s="236"/>
    </row>
    <row r="73" spans="1:13" s="68" customFormat="1" ht="12" customHeight="1">
      <c r="A73" s="76" t="s">
        <v>379</v>
      </c>
      <c r="B73" s="115" t="s">
        <v>129</v>
      </c>
      <c r="C73" s="72">
        <v>1</v>
      </c>
      <c r="D73" s="73">
        <v>175</v>
      </c>
      <c r="E73" s="74"/>
      <c r="F73" s="73"/>
      <c r="G73" s="73">
        <f>+D73*C73</f>
        <v>175</v>
      </c>
      <c r="H73" s="77"/>
      <c r="I73" s="79"/>
      <c r="J73" s="101"/>
      <c r="K73" s="172"/>
      <c r="L73" s="172"/>
      <c r="M73" s="236"/>
    </row>
    <row r="74" spans="1:13" s="68" customFormat="1" ht="12" customHeight="1">
      <c r="A74" s="76"/>
      <c r="B74" s="115"/>
      <c r="C74" s="72"/>
      <c r="D74" s="73"/>
      <c r="E74" s="74"/>
      <c r="F74" s="73"/>
      <c r="G74" s="73"/>
      <c r="H74" s="77"/>
      <c r="I74" s="79"/>
      <c r="J74" s="101"/>
      <c r="K74" s="172"/>
      <c r="L74" s="172"/>
      <c r="M74" s="236"/>
    </row>
    <row r="75" spans="1:13" s="68" customFormat="1" ht="12" customHeight="1">
      <c r="A75" s="76"/>
      <c r="B75" s="115"/>
      <c r="C75" s="72"/>
      <c r="D75" s="73"/>
      <c r="E75" s="74"/>
      <c r="F75" s="73"/>
      <c r="G75" s="73"/>
      <c r="H75" s="77"/>
      <c r="I75" s="79"/>
      <c r="J75" s="101"/>
      <c r="K75" s="172"/>
      <c r="L75" s="172"/>
      <c r="M75" s="236"/>
    </row>
    <row r="76" spans="1:13" s="68" customFormat="1" ht="48.6" customHeight="1">
      <c r="A76" s="76" t="s">
        <v>380</v>
      </c>
      <c r="B76" s="115" t="s">
        <v>490</v>
      </c>
      <c r="C76" s="72"/>
      <c r="D76" s="73"/>
      <c r="E76" s="74"/>
      <c r="F76" s="73"/>
      <c r="G76" s="73"/>
      <c r="H76" s="77">
        <f>SUM(G76:G78)</f>
        <v>163</v>
      </c>
      <c r="I76" s="79" t="s">
        <v>20</v>
      </c>
      <c r="J76" s="101"/>
      <c r="K76" s="172"/>
      <c r="L76" s="172"/>
      <c r="M76" s="236"/>
    </row>
    <row r="77" spans="1:13" s="68" customFormat="1" ht="12" customHeight="1">
      <c r="A77" s="76"/>
      <c r="B77" s="115"/>
      <c r="C77" s="72"/>
      <c r="D77" s="73"/>
      <c r="E77" s="74"/>
      <c r="F77" s="73"/>
      <c r="G77" s="73"/>
      <c r="H77" s="77"/>
      <c r="I77" s="79"/>
      <c r="J77" s="101"/>
      <c r="K77" s="172"/>
      <c r="L77" s="172"/>
      <c r="M77" s="236"/>
    </row>
    <row r="78" spans="1:13" s="68" customFormat="1" ht="12" customHeight="1">
      <c r="A78" s="76" t="s">
        <v>381</v>
      </c>
      <c r="B78" s="115" t="s">
        <v>130</v>
      </c>
      <c r="C78" s="72">
        <v>1</v>
      </c>
      <c r="D78" s="73">
        <v>163</v>
      </c>
      <c r="E78" s="74"/>
      <c r="F78" s="73"/>
      <c r="G78" s="73">
        <f>+D78*C78</f>
        <v>163</v>
      </c>
      <c r="H78" s="77"/>
      <c r="I78" s="79"/>
      <c r="J78" s="101"/>
      <c r="K78" s="172"/>
      <c r="L78" s="172"/>
      <c r="M78" s="236"/>
    </row>
    <row r="79" spans="1:13" s="68" customFormat="1">
      <c r="A79" s="76"/>
      <c r="B79" s="173"/>
      <c r="C79" s="72"/>
      <c r="D79" s="73"/>
      <c r="E79" s="74"/>
      <c r="F79" s="73"/>
      <c r="G79" s="73"/>
      <c r="H79" s="77"/>
      <c r="I79" s="79"/>
      <c r="J79" s="101"/>
      <c r="K79" s="172"/>
      <c r="L79" s="172"/>
      <c r="M79" s="236"/>
    </row>
    <row r="80" spans="1:13" s="68" customFormat="1">
      <c r="A80" s="71" t="s">
        <v>244</v>
      </c>
      <c r="B80" s="180" t="s">
        <v>50</v>
      </c>
      <c r="C80" s="72"/>
      <c r="D80" s="73"/>
      <c r="E80" s="74"/>
      <c r="F80" s="73"/>
      <c r="G80" s="73"/>
      <c r="H80" s="77"/>
      <c r="I80" s="78"/>
      <c r="J80" s="101"/>
      <c r="K80" s="172"/>
      <c r="L80" s="172"/>
      <c r="M80" s="236"/>
    </row>
    <row r="81" spans="1:13" s="68" customFormat="1">
      <c r="A81" s="76"/>
      <c r="B81" s="169"/>
      <c r="C81" s="72"/>
      <c r="D81" s="73"/>
      <c r="E81" s="74"/>
      <c r="F81" s="73"/>
      <c r="G81" s="73"/>
      <c r="H81" s="77"/>
      <c r="I81" s="78"/>
      <c r="J81" s="101"/>
      <c r="K81" s="172"/>
      <c r="L81" s="172"/>
      <c r="M81" s="236"/>
    </row>
    <row r="82" spans="1:13" s="68" customFormat="1" ht="39" customHeight="1">
      <c r="A82" s="76" t="s">
        <v>245</v>
      </c>
      <c r="B82" s="169" t="s">
        <v>123</v>
      </c>
      <c r="C82" s="72"/>
      <c r="D82" s="73"/>
      <c r="E82" s="74"/>
      <c r="F82" s="73"/>
      <c r="G82" s="73"/>
      <c r="H82" s="77">
        <f>SUM(G82:G89)</f>
        <v>54.2</v>
      </c>
      <c r="I82" s="79" t="s">
        <v>3</v>
      </c>
      <c r="J82" s="101"/>
      <c r="K82" s="172"/>
      <c r="L82" s="172"/>
      <c r="M82" s="236"/>
    </row>
    <row r="83" spans="1:13" s="68" customFormat="1">
      <c r="A83" s="76"/>
      <c r="B83" s="169"/>
      <c r="C83" s="72"/>
      <c r="D83" s="73"/>
      <c r="E83" s="74"/>
      <c r="F83" s="73"/>
      <c r="G83" s="73"/>
      <c r="H83" s="77"/>
      <c r="I83" s="79"/>
      <c r="J83" s="101"/>
      <c r="K83" s="172"/>
      <c r="L83" s="172"/>
      <c r="M83" s="236"/>
    </row>
    <row r="84" spans="1:13" s="68" customFormat="1">
      <c r="A84" s="76" t="s">
        <v>246</v>
      </c>
      <c r="B84" s="169" t="s">
        <v>238</v>
      </c>
      <c r="C84" s="72"/>
      <c r="D84" s="73"/>
      <c r="E84" s="74"/>
      <c r="F84" s="73"/>
      <c r="G84" s="73"/>
      <c r="H84" s="77"/>
      <c r="I84" s="79"/>
      <c r="J84" s="101"/>
      <c r="K84" s="172"/>
      <c r="L84" s="172"/>
      <c r="M84" s="236"/>
    </row>
    <row r="85" spans="1:13" s="68" customFormat="1">
      <c r="A85" s="76"/>
      <c r="B85" s="169"/>
      <c r="C85" s="72"/>
      <c r="D85" s="73"/>
      <c r="E85" s="74"/>
      <c r="F85" s="73"/>
      <c r="G85" s="73"/>
      <c r="H85" s="77"/>
      <c r="I85" s="79"/>
      <c r="J85" s="101"/>
      <c r="K85" s="172"/>
      <c r="L85" s="172"/>
      <c r="M85" s="236"/>
    </row>
    <row r="86" spans="1:13" s="68" customFormat="1">
      <c r="A86" s="76"/>
      <c r="B86" s="86" t="s">
        <v>119</v>
      </c>
      <c r="C86" s="72">
        <v>1</v>
      </c>
      <c r="D86" s="73">
        <v>18</v>
      </c>
      <c r="E86" s="74"/>
      <c r="F86" s="73"/>
      <c r="G86" s="73">
        <f>+D86*C86</f>
        <v>18</v>
      </c>
      <c r="H86" s="75"/>
      <c r="I86" s="79"/>
      <c r="J86" s="101"/>
      <c r="K86" s="172"/>
      <c r="L86" s="172"/>
      <c r="M86" s="236"/>
    </row>
    <row r="87" spans="1:13" s="68" customFormat="1">
      <c r="A87" s="76"/>
      <c r="B87" s="115" t="s">
        <v>124</v>
      </c>
      <c r="C87" s="72">
        <v>1</v>
      </c>
      <c r="D87" s="73">
        <v>5.2</v>
      </c>
      <c r="E87" s="74"/>
      <c r="F87" s="73"/>
      <c r="G87" s="73">
        <f t="shared" ref="G87:G88" si="1">+D87*C87</f>
        <v>5.2</v>
      </c>
      <c r="H87" s="77"/>
      <c r="I87" s="79"/>
      <c r="J87" s="101"/>
      <c r="K87" s="172"/>
      <c r="L87" s="172"/>
      <c r="M87" s="236"/>
    </row>
    <row r="88" spans="1:13" s="68" customFormat="1">
      <c r="A88" s="76"/>
      <c r="B88" s="115" t="s">
        <v>125</v>
      </c>
      <c r="C88" s="72">
        <v>1</v>
      </c>
      <c r="D88" s="73">
        <v>31</v>
      </c>
      <c r="E88" s="74"/>
      <c r="F88" s="73"/>
      <c r="G88" s="73">
        <f t="shared" si="1"/>
        <v>31</v>
      </c>
      <c r="H88" s="77"/>
      <c r="I88" s="79"/>
      <c r="J88" s="101"/>
      <c r="K88" s="172"/>
      <c r="L88" s="172"/>
      <c r="M88" s="236"/>
    </row>
    <row r="89" spans="1:13" s="68" customFormat="1">
      <c r="A89" s="76"/>
      <c r="B89" s="115"/>
      <c r="C89" s="72"/>
      <c r="D89" s="73"/>
      <c r="E89" s="74"/>
      <c r="F89" s="73"/>
      <c r="G89" s="73"/>
      <c r="H89" s="77"/>
      <c r="I89" s="79"/>
      <c r="J89" s="101"/>
      <c r="K89" s="172"/>
      <c r="L89" s="172"/>
      <c r="M89" s="236"/>
    </row>
    <row r="90" spans="1:13" s="68" customFormat="1">
      <c r="A90" s="76"/>
      <c r="B90" s="115"/>
      <c r="C90" s="72"/>
      <c r="D90" s="73"/>
      <c r="E90" s="74"/>
      <c r="F90" s="73"/>
      <c r="G90" s="73"/>
      <c r="H90" s="77"/>
      <c r="I90" s="79"/>
      <c r="J90" s="101"/>
      <c r="K90" s="172"/>
      <c r="L90" s="172"/>
      <c r="M90" s="236"/>
    </row>
    <row r="91" spans="1:13" s="68" customFormat="1" ht="58.5" customHeight="1">
      <c r="A91" s="76" t="s">
        <v>382</v>
      </c>
      <c r="B91" s="115" t="s">
        <v>476</v>
      </c>
      <c r="C91" s="72"/>
      <c r="D91" s="73"/>
      <c r="E91" s="74"/>
      <c r="F91" s="73"/>
      <c r="G91" s="73"/>
      <c r="H91" s="77">
        <f>SUM(G94)</f>
        <v>32</v>
      </c>
      <c r="I91" s="79" t="s">
        <v>3</v>
      </c>
      <c r="J91" s="101"/>
      <c r="K91" s="172"/>
      <c r="L91" s="172"/>
      <c r="M91" s="236"/>
    </row>
    <row r="92" spans="1:13" s="68" customFormat="1" ht="18.75" customHeight="1">
      <c r="A92" s="76"/>
      <c r="B92" s="115"/>
      <c r="C92" s="72"/>
      <c r="D92" s="73"/>
      <c r="E92" s="74"/>
      <c r="F92" s="73"/>
      <c r="G92" s="73"/>
      <c r="H92" s="77"/>
      <c r="I92" s="79"/>
      <c r="J92" s="101"/>
      <c r="K92" s="172"/>
      <c r="L92" s="172"/>
      <c r="M92" s="236"/>
    </row>
    <row r="93" spans="1:13" s="68" customFormat="1" ht="18.75" customHeight="1">
      <c r="A93" s="76" t="s">
        <v>383</v>
      </c>
      <c r="B93" s="115" t="s">
        <v>239</v>
      </c>
      <c r="C93" s="72"/>
      <c r="D93" s="73"/>
      <c r="E93" s="74"/>
      <c r="F93" s="73"/>
      <c r="G93" s="73"/>
      <c r="H93" s="77"/>
      <c r="I93" s="79"/>
      <c r="J93" s="101"/>
      <c r="K93" s="172"/>
      <c r="L93" s="172"/>
      <c r="M93" s="236"/>
    </row>
    <row r="94" spans="1:13" s="68" customFormat="1">
      <c r="A94" s="76"/>
      <c r="B94" s="115" t="s">
        <v>132</v>
      </c>
      <c r="C94" s="72">
        <v>1</v>
      </c>
      <c r="D94" s="73">
        <v>32</v>
      </c>
      <c r="E94" s="74"/>
      <c r="F94" s="73"/>
      <c r="G94" s="73">
        <f>+D94</f>
        <v>32</v>
      </c>
      <c r="H94" s="77"/>
      <c r="I94" s="79"/>
      <c r="J94" s="101"/>
      <c r="K94" s="172"/>
      <c r="L94" s="172"/>
      <c r="M94" s="236"/>
    </row>
    <row r="95" spans="1:13" s="68" customFormat="1">
      <c r="A95" s="76"/>
      <c r="B95" s="115"/>
      <c r="C95" s="72"/>
      <c r="D95" s="73"/>
      <c r="E95" s="74"/>
      <c r="F95" s="73"/>
      <c r="G95" s="73"/>
      <c r="H95" s="77"/>
      <c r="I95" s="79"/>
      <c r="J95" s="101"/>
      <c r="K95" s="172"/>
      <c r="L95" s="172"/>
      <c r="M95" s="236"/>
    </row>
    <row r="96" spans="1:13" s="68" customFormat="1">
      <c r="A96" s="76"/>
      <c r="B96" s="115"/>
      <c r="C96" s="72"/>
      <c r="D96" s="73"/>
      <c r="E96" s="74"/>
      <c r="F96" s="73"/>
      <c r="G96" s="73"/>
      <c r="H96" s="77"/>
      <c r="I96" s="79"/>
      <c r="J96" s="101"/>
      <c r="K96" s="172"/>
      <c r="L96" s="172"/>
      <c r="M96" s="236"/>
    </row>
    <row r="97" spans="1:13" s="68" customFormat="1">
      <c r="A97" s="178" t="s">
        <v>384</v>
      </c>
      <c r="B97" s="181" t="s">
        <v>247</v>
      </c>
      <c r="C97" s="282"/>
      <c r="D97" s="283"/>
      <c r="E97" s="284"/>
      <c r="F97" s="283"/>
      <c r="G97" s="283"/>
      <c r="H97" s="285"/>
      <c r="I97" s="286"/>
      <c r="J97" s="101"/>
      <c r="K97" s="172"/>
      <c r="L97" s="172"/>
      <c r="M97" s="236"/>
    </row>
    <row r="98" spans="1:13" s="68" customFormat="1">
      <c r="A98" s="76"/>
      <c r="B98" s="115"/>
      <c r="C98" s="72"/>
      <c r="D98" s="73"/>
      <c r="E98" s="74"/>
      <c r="F98" s="73"/>
      <c r="G98" s="73"/>
      <c r="H98" s="77"/>
      <c r="I98" s="79"/>
      <c r="J98" s="101"/>
      <c r="K98" s="172"/>
      <c r="L98" s="172"/>
      <c r="M98" s="236"/>
    </row>
    <row r="99" spans="1:13" s="68" customFormat="1" ht="59.45" customHeight="1">
      <c r="A99" s="76" t="s">
        <v>385</v>
      </c>
      <c r="B99" s="115" t="s">
        <v>422</v>
      </c>
      <c r="C99" s="72"/>
      <c r="D99" s="73"/>
      <c r="E99" s="74"/>
      <c r="F99" s="73"/>
      <c r="G99" s="73"/>
      <c r="H99" s="77">
        <f>SUM(G99:G105)</f>
        <v>17.7</v>
      </c>
      <c r="I99" s="79" t="s">
        <v>20</v>
      </c>
      <c r="J99" s="101"/>
      <c r="K99" s="172"/>
      <c r="L99" s="172"/>
      <c r="M99" s="236"/>
    </row>
    <row r="100" spans="1:13" s="68" customFormat="1">
      <c r="A100" s="76"/>
      <c r="B100" s="115"/>
      <c r="C100" s="72"/>
      <c r="D100" s="73"/>
      <c r="E100" s="74"/>
      <c r="F100" s="73"/>
      <c r="G100" s="73"/>
      <c r="H100" s="77"/>
      <c r="I100" s="79"/>
      <c r="J100" s="101"/>
      <c r="K100" s="172"/>
      <c r="L100" s="172"/>
      <c r="M100" s="236"/>
    </row>
    <row r="101" spans="1:13" s="68" customFormat="1">
      <c r="A101" s="76" t="s">
        <v>386</v>
      </c>
      <c r="B101" s="115" t="s">
        <v>240</v>
      </c>
      <c r="C101" s="72"/>
      <c r="D101" s="73"/>
      <c r="E101" s="74"/>
      <c r="F101" s="73"/>
      <c r="G101" s="73"/>
      <c r="H101" s="77"/>
      <c r="I101" s="79"/>
      <c r="J101" s="101"/>
      <c r="K101" s="172"/>
      <c r="L101" s="172"/>
      <c r="M101" s="236"/>
    </row>
    <row r="102" spans="1:13" s="68" customFormat="1">
      <c r="A102" s="76"/>
      <c r="B102" s="115"/>
      <c r="C102" s="72"/>
      <c r="D102" s="73"/>
      <c r="E102" s="74"/>
      <c r="F102" s="73"/>
      <c r="G102" s="73"/>
      <c r="H102" s="77"/>
      <c r="I102" s="79"/>
      <c r="J102" s="101"/>
      <c r="K102" s="172"/>
      <c r="L102" s="172"/>
      <c r="M102" s="236"/>
    </row>
    <row r="103" spans="1:13" s="68" customFormat="1">
      <c r="A103" s="76"/>
      <c r="B103" s="115" t="s">
        <v>232</v>
      </c>
      <c r="C103" s="72">
        <v>10</v>
      </c>
      <c r="D103" s="73"/>
      <c r="E103" s="74">
        <v>3.5</v>
      </c>
      <c r="F103" s="73">
        <v>0.3</v>
      </c>
      <c r="G103" s="73">
        <f>+F103*E103*C103</f>
        <v>10.5</v>
      </c>
      <c r="H103" s="77"/>
      <c r="I103" s="79"/>
      <c r="J103" s="101"/>
      <c r="K103" s="172"/>
      <c r="L103" s="172"/>
      <c r="M103" s="236"/>
    </row>
    <row r="104" spans="1:13" s="68" customFormat="1">
      <c r="A104" s="76"/>
      <c r="B104" s="115" t="s">
        <v>233</v>
      </c>
      <c r="C104" s="72">
        <v>3</v>
      </c>
      <c r="D104" s="73"/>
      <c r="E104" s="74">
        <v>4</v>
      </c>
      <c r="F104" s="73">
        <v>0.3</v>
      </c>
      <c r="G104" s="73">
        <f>+F104*E104*C104</f>
        <v>3.6</v>
      </c>
      <c r="H104" s="77"/>
      <c r="I104" s="79"/>
      <c r="J104" s="101"/>
      <c r="K104" s="172"/>
      <c r="L104" s="172"/>
      <c r="M104" s="236"/>
    </row>
    <row r="105" spans="1:13" s="68" customFormat="1">
      <c r="A105" s="76"/>
      <c r="B105" s="115" t="s">
        <v>234</v>
      </c>
      <c r="C105" s="72">
        <v>3</v>
      </c>
      <c r="D105" s="73"/>
      <c r="E105" s="74">
        <v>4</v>
      </c>
      <c r="F105" s="73">
        <v>0.3</v>
      </c>
      <c r="G105" s="73">
        <f>+F105*E105*C105</f>
        <v>3.6</v>
      </c>
      <c r="H105" s="77"/>
      <c r="I105" s="79"/>
      <c r="J105" s="101"/>
      <c r="K105" s="172"/>
      <c r="L105" s="172"/>
      <c r="M105" s="236"/>
    </row>
    <row r="106" spans="1:13" s="68" customFormat="1">
      <c r="A106" s="76"/>
      <c r="B106" s="115"/>
      <c r="C106" s="72"/>
      <c r="D106" s="73"/>
      <c r="E106" s="74"/>
      <c r="F106" s="73"/>
      <c r="G106" s="73"/>
      <c r="H106" s="77"/>
      <c r="I106" s="79"/>
      <c r="J106" s="101"/>
      <c r="K106" s="172"/>
      <c r="L106" s="172"/>
      <c r="M106" s="236"/>
    </row>
    <row r="107" spans="1:13" s="68" customFormat="1">
      <c r="A107" s="179" t="s">
        <v>400</v>
      </c>
      <c r="B107" s="176" t="s">
        <v>396</v>
      </c>
      <c r="C107" s="287"/>
      <c r="D107" s="288"/>
      <c r="E107" s="289"/>
      <c r="F107" s="289"/>
      <c r="G107" s="283"/>
      <c r="H107" s="290"/>
      <c r="I107" s="291"/>
      <c r="J107" s="101"/>
      <c r="K107" s="172"/>
      <c r="L107" s="172"/>
      <c r="M107" s="236"/>
    </row>
    <row r="108" spans="1:13" s="68" customFormat="1">
      <c r="A108" s="69"/>
      <c r="B108" s="116"/>
      <c r="C108" s="157"/>
      <c r="D108" s="163"/>
      <c r="E108" s="165"/>
      <c r="F108" s="165"/>
      <c r="G108" s="73"/>
      <c r="H108" s="170"/>
      <c r="I108" s="78"/>
      <c r="J108" s="101"/>
      <c r="K108" s="172"/>
      <c r="L108" s="172"/>
      <c r="M108" s="236"/>
    </row>
    <row r="109" spans="1:13" s="68" customFormat="1" ht="46.15" customHeight="1">
      <c r="A109" s="69" t="s">
        <v>401</v>
      </c>
      <c r="B109" s="116" t="s">
        <v>423</v>
      </c>
      <c r="C109" s="157"/>
      <c r="D109" s="163"/>
      <c r="E109" s="165"/>
      <c r="F109" s="165"/>
      <c r="G109" s="73"/>
      <c r="H109" s="170">
        <f>SUM(G109:G113)</f>
        <v>116.4</v>
      </c>
      <c r="I109" s="78" t="s">
        <v>3</v>
      </c>
      <c r="J109" s="101"/>
      <c r="K109" s="172"/>
      <c r="L109" s="172"/>
      <c r="M109" s="236"/>
    </row>
    <row r="110" spans="1:13" s="68" customFormat="1">
      <c r="A110" s="69"/>
      <c r="B110" s="116"/>
      <c r="C110" s="157"/>
      <c r="D110" s="163"/>
      <c r="E110" s="165"/>
      <c r="F110" s="165"/>
      <c r="G110" s="73"/>
      <c r="H110" s="170"/>
      <c r="I110" s="78"/>
      <c r="J110" s="101"/>
      <c r="K110" s="172"/>
      <c r="L110" s="172"/>
      <c r="M110" s="236"/>
    </row>
    <row r="111" spans="1:13" s="68" customFormat="1">
      <c r="A111" s="69" t="s">
        <v>402</v>
      </c>
      <c r="B111" s="116" t="s">
        <v>399</v>
      </c>
      <c r="C111" s="157">
        <v>1</v>
      </c>
      <c r="D111" s="163">
        <f>2.5+2.5+9+9+9.2+9.2</f>
        <v>41.4</v>
      </c>
      <c r="E111" s="165"/>
      <c r="F111" s="165"/>
      <c r="G111" s="73">
        <f>+D111*C111</f>
        <v>41.4</v>
      </c>
      <c r="H111" s="170"/>
      <c r="I111" s="78"/>
      <c r="J111" s="101"/>
      <c r="K111" s="172"/>
      <c r="L111" s="172"/>
      <c r="M111" s="236"/>
    </row>
    <row r="112" spans="1:13" s="68" customFormat="1">
      <c r="A112" s="69" t="s">
        <v>403</v>
      </c>
      <c r="B112" s="116" t="s">
        <v>397</v>
      </c>
      <c r="C112" s="157">
        <v>2</v>
      </c>
      <c r="D112" s="163">
        <f>5+10</f>
        <v>15</v>
      </c>
      <c r="E112" s="165"/>
      <c r="F112" s="165"/>
      <c r="G112" s="73">
        <f t="shared" ref="G112:G113" si="2">+D112*C112</f>
        <v>30</v>
      </c>
      <c r="H112" s="170"/>
      <c r="I112" s="78"/>
      <c r="J112" s="101"/>
      <c r="K112" s="172"/>
      <c r="L112" s="172"/>
      <c r="M112" s="236"/>
    </row>
    <row r="113" spans="1:13" s="68" customFormat="1">
      <c r="A113" s="69" t="s">
        <v>404</v>
      </c>
      <c r="B113" s="116" t="s">
        <v>398</v>
      </c>
      <c r="C113" s="157">
        <v>3</v>
      </c>
      <c r="D113" s="163">
        <f>5+10</f>
        <v>15</v>
      </c>
      <c r="E113" s="165"/>
      <c r="F113" s="165"/>
      <c r="G113" s="73">
        <f t="shared" si="2"/>
        <v>45</v>
      </c>
      <c r="H113" s="170"/>
      <c r="I113" s="78"/>
      <c r="J113" s="101"/>
      <c r="K113" s="172"/>
      <c r="L113" s="172"/>
      <c r="M113" s="236"/>
    </row>
    <row r="114" spans="1:13" s="68" customFormat="1">
      <c r="A114" s="76"/>
      <c r="B114" s="115"/>
      <c r="C114" s="72"/>
      <c r="D114" s="73"/>
      <c r="E114" s="74"/>
      <c r="F114" s="73"/>
      <c r="G114" s="73"/>
      <c r="H114" s="77"/>
      <c r="I114" s="79"/>
      <c r="J114" s="101"/>
      <c r="K114" s="172"/>
      <c r="L114" s="172"/>
      <c r="M114" s="236"/>
    </row>
    <row r="115" spans="1:13" s="68" customFormat="1">
      <c r="A115" s="307" t="s">
        <v>36</v>
      </c>
      <c r="B115" s="322" t="s">
        <v>152</v>
      </c>
      <c r="C115" s="308"/>
      <c r="D115" s="318"/>
      <c r="E115" s="319"/>
      <c r="F115" s="318"/>
      <c r="G115" s="318"/>
      <c r="H115" s="320"/>
      <c r="I115" s="321"/>
      <c r="J115" s="101"/>
      <c r="K115" s="172"/>
      <c r="L115" s="172"/>
      <c r="M115" s="236"/>
    </row>
    <row r="116" spans="1:13" s="68" customFormat="1">
      <c r="A116" s="76"/>
      <c r="B116" s="115"/>
      <c r="C116" s="72"/>
      <c r="D116" s="73"/>
      <c r="E116" s="74"/>
      <c r="F116" s="73"/>
      <c r="G116" s="73"/>
      <c r="H116" s="77"/>
      <c r="I116" s="79"/>
      <c r="J116" s="101"/>
      <c r="K116" s="172"/>
      <c r="L116" s="172"/>
      <c r="M116" s="236"/>
    </row>
    <row r="117" spans="1:13" s="68" customFormat="1">
      <c r="A117" s="178" t="s">
        <v>55</v>
      </c>
      <c r="B117" s="181" t="s">
        <v>248</v>
      </c>
      <c r="C117" s="72"/>
      <c r="D117" s="73"/>
      <c r="E117" s="74"/>
      <c r="F117" s="73"/>
      <c r="G117" s="73"/>
      <c r="H117" s="77"/>
      <c r="I117" s="79"/>
      <c r="J117" s="101"/>
      <c r="K117" s="172"/>
      <c r="L117" s="172"/>
      <c r="M117" s="236"/>
    </row>
    <row r="118" spans="1:13" s="68" customFormat="1">
      <c r="A118" s="76"/>
      <c r="B118" s="86"/>
      <c r="C118" s="72"/>
      <c r="D118" s="73"/>
      <c r="E118" s="74"/>
      <c r="F118" s="73"/>
      <c r="G118" s="73"/>
      <c r="H118" s="77"/>
      <c r="I118" s="79"/>
      <c r="J118" s="101"/>
      <c r="K118" s="172"/>
      <c r="L118" s="172"/>
      <c r="M118" s="236"/>
    </row>
    <row r="119" spans="1:13" s="68" customFormat="1" ht="57" customHeight="1">
      <c r="A119" s="76" t="s">
        <v>56</v>
      </c>
      <c r="B119" s="86" t="s">
        <v>421</v>
      </c>
      <c r="C119" s="72"/>
      <c r="D119" s="163"/>
      <c r="E119" s="165"/>
      <c r="F119" s="165"/>
      <c r="G119" s="73"/>
      <c r="H119" s="170">
        <f>SUM(G119:G122)</f>
        <v>45.6</v>
      </c>
      <c r="I119" s="79" t="s">
        <v>20</v>
      </c>
      <c r="J119" s="172"/>
      <c r="K119" s="172"/>
      <c r="L119" s="172"/>
      <c r="M119" s="236"/>
    </row>
    <row r="120" spans="1:13" s="68" customFormat="1" ht="12.75" customHeight="1">
      <c r="A120" s="76"/>
      <c r="B120" s="135"/>
      <c r="C120" s="72"/>
      <c r="D120" s="163"/>
      <c r="E120" s="165"/>
      <c r="F120" s="165"/>
      <c r="G120" s="73"/>
      <c r="H120" s="170"/>
      <c r="I120" s="78"/>
      <c r="J120" s="172"/>
      <c r="K120" s="172"/>
      <c r="L120" s="172"/>
      <c r="M120" s="236"/>
    </row>
    <row r="121" spans="1:13" s="68" customFormat="1">
      <c r="A121" s="76" t="s">
        <v>56</v>
      </c>
      <c r="B121" s="115" t="s">
        <v>133</v>
      </c>
      <c r="C121" s="72">
        <v>1</v>
      </c>
      <c r="D121" s="163">
        <f>+G127*0.6</f>
        <v>9.6</v>
      </c>
      <c r="E121" s="165"/>
      <c r="F121" s="165"/>
      <c r="G121" s="73">
        <f>+D121*C121</f>
        <v>9.6</v>
      </c>
      <c r="H121" s="167"/>
      <c r="I121" s="167"/>
      <c r="J121" s="172"/>
      <c r="K121" s="172"/>
      <c r="L121" s="172"/>
      <c r="M121" s="236"/>
    </row>
    <row r="122" spans="1:13" s="68" customFormat="1">
      <c r="A122" s="76" t="s">
        <v>57</v>
      </c>
      <c r="B122" s="86" t="s">
        <v>134</v>
      </c>
      <c r="C122" s="72">
        <v>1</v>
      </c>
      <c r="D122" s="163">
        <f>+G128*0.6</f>
        <v>36</v>
      </c>
      <c r="E122" s="165"/>
      <c r="F122" s="165"/>
      <c r="G122" s="73">
        <f>+D122*C122</f>
        <v>36</v>
      </c>
      <c r="H122" s="167"/>
      <c r="I122" s="167"/>
      <c r="J122" s="172"/>
      <c r="K122" s="172"/>
      <c r="L122" s="172"/>
      <c r="M122" s="236"/>
    </row>
    <row r="123" spans="1:13" s="68" customFormat="1">
      <c r="A123" s="76"/>
      <c r="B123" s="86"/>
      <c r="C123" s="72"/>
      <c r="D123" s="163"/>
      <c r="E123" s="165"/>
      <c r="F123" s="165"/>
      <c r="G123" s="73"/>
      <c r="H123" s="167"/>
      <c r="I123" s="167"/>
      <c r="J123" s="172"/>
      <c r="K123" s="172"/>
      <c r="L123" s="172"/>
      <c r="M123" s="236"/>
    </row>
    <row r="124" spans="1:13" s="68" customFormat="1">
      <c r="A124" s="76"/>
      <c r="B124" s="86"/>
      <c r="C124" s="72"/>
      <c r="D124" s="163"/>
      <c r="E124" s="165"/>
      <c r="F124" s="165"/>
      <c r="G124" s="73"/>
      <c r="H124" s="167"/>
      <c r="I124" s="167"/>
      <c r="J124" s="172"/>
      <c r="K124" s="172"/>
      <c r="L124" s="172"/>
      <c r="M124" s="236"/>
    </row>
    <row r="125" spans="1:13" s="68" customFormat="1" ht="22.9" customHeight="1">
      <c r="A125" s="76" t="s">
        <v>57</v>
      </c>
      <c r="B125" s="86" t="s">
        <v>430</v>
      </c>
      <c r="C125" s="72"/>
      <c r="D125" s="163"/>
      <c r="E125" s="165"/>
      <c r="F125" s="165"/>
      <c r="G125" s="73"/>
      <c r="H125" s="170">
        <f>SUM(G126:G128)</f>
        <v>76</v>
      </c>
      <c r="I125" s="79" t="s">
        <v>20</v>
      </c>
      <c r="J125" s="172"/>
      <c r="K125" s="172"/>
      <c r="L125" s="172"/>
      <c r="M125" s="236"/>
    </row>
    <row r="126" spans="1:13" s="68" customFormat="1" ht="13.5" customHeight="1">
      <c r="A126" s="69"/>
      <c r="B126" s="116"/>
      <c r="C126" s="72"/>
      <c r="D126" s="163"/>
      <c r="E126" s="165"/>
      <c r="F126" s="165"/>
      <c r="G126" s="73"/>
      <c r="H126" s="170"/>
      <c r="I126" s="78"/>
      <c r="J126" s="172"/>
      <c r="K126" s="172"/>
      <c r="L126" s="172"/>
      <c r="M126" s="236"/>
    </row>
    <row r="127" spans="1:13" s="68" customFormat="1" ht="13.5" customHeight="1">
      <c r="A127" s="69" t="s">
        <v>58</v>
      </c>
      <c r="B127" s="115" t="s">
        <v>133</v>
      </c>
      <c r="C127" s="72">
        <v>1</v>
      </c>
      <c r="D127" s="163">
        <v>16</v>
      </c>
      <c r="E127" s="165"/>
      <c r="F127" s="165"/>
      <c r="G127" s="73">
        <f>+D127*C127</f>
        <v>16</v>
      </c>
      <c r="H127" s="167"/>
      <c r="I127" s="167"/>
      <c r="J127" s="172"/>
      <c r="K127" s="172"/>
      <c r="L127" s="172"/>
      <c r="M127" s="236"/>
    </row>
    <row r="128" spans="1:13" s="68" customFormat="1" ht="13.5" customHeight="1">
      <c r="A128" s="69" t="s">
        <v>135</v>
      </c>
      <c r="B128" s="86" t="s">
        <v>134</v>
      </c>
      <c r="C128" s="72">
        <v>1</v>
      </c>
      <c r="D128" s="163">
        <v>60</v>
      </c>
      <c r="E128" s="165"/>
      <c r="F128" s="165"/>
      <c r="G128" s="73">
        <f>+D128*C128</f>
        <v>60</v>
      </c>
      <c r="H128" s="167"/>
      <c r="I128" s="167"/>
      <c r="J128" s="172"/>
      <c r="K128" s="172"/>
      <c r="L128" s="172"/>
      <c r="M128" s="236"/>
    </row>
    <row r="129" spans="1:13" s="68" customFormat="1" ht="13.5" customHeight="1">
      <c r="A129" s="69"/>
      <c r="B129" s="116"/>
      <c r="C129" s="72"/>
      <c r="D129" s="163"/>
      <c r="E129" s="165"/>
      <c r="F129" s="165"/>
      <c r="G129" s="73"/>
      <c r="H129" s="167"/>
      <c r="I129" s="167"/>
      <c r="J129" s="172"/>
      <c r="K129" s="172"/>
      <c r="L129" s="172"/>
      <c r="M129" s="236"/>
    </row>
    <row r="130" spans="1:13" s="68" customFormat="1" ht="13.5" customHeight="1">
      <c r="A130" s="69"/>
      <c r="B130" s="115"/>
      <c r="C130" s="72"/>
      <c r="D130" s="73"/>
      <c r="E130" s="74"/>
      <c r="F130" s="73"/>
      <c r="G130" s="73"/>
      <c r="H130" s="167"/>
      <c r="I130" s="167"/>
      <c r="J130" s="172"/>
      <c r="K130" s="172"/>
      <c r="L130" s="172"/>
      <c r="M130" s="236"/>
    </row>
    <row r="131" spans="1:13" s="68" customFormat="1" ht="13.5" customHeight="1">
      <c r="A131" s="179" t="s">
        <v>59</v>
      </c>
      <c r="B131" s="181" t="s">
        <v>153</v>
      </c>
      <c r="C131" s="72"/>
      <c r="D131" s="73"/>
      <c r="E131" s="74"/>
      <c r="F131" s="73"/>
      <c r="G131" s="73"/>
      <c r="H131" s="167"/>
      <c r="I131" s="167"/>
      <c r="J131" s="172"/>
      <c r="K131" s="172"/>
      <c r="L131" s="172"/>
      <c r="M131" s="236"/>
    </row>
    <row r="132" spans="1:13" s="68" customFormat="1" ht="13.5" customHeight="1">
      <c r="A132" s="179"/>
      <c r="B132" s="181"/>
      <c r="C132" s="72"/>
      <c r="D132" s="73"/>
      <c r="E132" s="74"/>
      <c r="F132" s="73"/>
      <c r="G132" s="73"/>
      <c r="H132" s="167"/>
      <c r="I132" s="167"/>
      <c r="J132" s="172"/>
      <c r="K132" s="172"/>
      <c r="L132" s="172"/>
      <c r="M132" s="236"/>
    </row>
    <row r="133" spans="1:13" s="68" customFormat="1" ht="136.5" customHeight="1">
      <c r="A133" s="69" t="s">
        <v>60</v>
      </c>
      <c r="B133" s="116" t="s">
        <v>54</v>
      </c>
      <c r="C133" s="72"/>
      <c r="D133" s="73"/>
      <c r="E133" s="74"/>
      <c r="F133" s="73"/>
      <c r="G133" s="73"/>
      <c r="H133" s="170">
        <f>SUM(G135)</f>
        <v>70</v>
      </c>
      <c r="I133" s="79" t="s">
        <v>20</v>
      </c>
      <c r="J133" s="172"/>
      <c r="K133" s="172"/>
      <c r="L133" s="172"/>
      <c r="M133" s="236"/>
    </row>
    <row r="134" spans="1:13" s="68" customFormat="1" ht="13.5" customHeight="1">
      <c r="A134" s="179"/>
      <c r="B134" s="181"/>
      <c r="C134" s="72"/>
      <c r="D134" s="73"/>
      <c r="E134" s="74"/>
      <c r="F134" s="73"/>
      <c r="G134" s="73"/>
      <c r="H134" s="167"/>
      <c r="I134" s="167"/>
      <c r="J134" s="172"/>
      <c r="K134" s="172"/>
      <c r="L134" s="172"/>
      <c r="M134" s="236"/>
    </row>
    <row r="135" spans="1:13" s="68" customFormat="1" ht="13.5" customHeight="1">
      <c r="A135" s="69" t="s">
        <v>61</v>
      </c>
      <c r="B135" s="115" t="s">
        <v>146</v>
      </c>
      <c r="C135" s="72">
        <v>1</v>
      </c>
      <c r="D135" s="73">
        <f>+H139*0.1</f>
        <v>70</v>
      </c>
      <c r="E135" s="74"/>
      <c r="F135" s="73"/>
      <c r="G135" s="73">
        <f>+D135*C135</f>
        <v>70</v>
      </c>
      <c r="H135" s="167"/>
      <c r="I135" s="167"/>
      <c r="J135" s="172"/>
      <c r="K135" s="172"/>
      <c r="L135" s="172"/>
      <c r="M135" s="236"/>
    </row>
    <row r="136" spans="1:13" s="68" customFormat="1" ht="13.5" customHeight="1">
      <c r="A136" s="179"/>
      <c r="B136" s="181"/>
      <c r="C136" s="72"/>
      <c r="D136" s="73"/>
      <c r="E136" s="74"/>
      <c r="F136" s="73"/>
      <c r="G136" s="73"/>
      <c r="H136" s="167"/>
      <c r="I136" s="167"/>
      <c r="J136" s="172"/>
      <c r="K136" s="172"/>
      <c r="L136" s="172"/>
      <c r="M136" s="236"/>
    </row>
    <row r="137" spans="1:13" s="68" customFormat="1" ht="54.6" customHeight="1">
      <c r="A137" s="69" t="s">
        <v>147</v>
      </c>
      <c r="B137" s="116" t="s">
        <v>424</v>
      </c>
      <c r="C137" s="72"/>
      <c r="D137" s="73"/>
      <c r="E137" s="74"/>
      <c r="F137" s="73"/>
      <c r="G137" s="73"/>
      <c r="H137" s="167"/>
      <c r="I137" s="167"/>
      <c r="J137" s="172"/>
      <c r="K137" s="172"/>
      <c r="L137" s="172"/>
      <c r="M137" s="236"/>
    </row>
    <row r="138" spans="1:13" s="68" customFormat="1" ht="13.5" customHeight="1">
      <c r="A138" s="179"/>
      <c r="B138" s="181"/>
      <c r="C138" s="72"/>
      <c r="D138" s="73"/>
      <c r="E138" s="74"/>
      <c r="F138" s="73"/>
      <c r="G138" s="73"/>
      <c r="H138" s="167"/>
      <c r="I138" s="167"/>
      <c r="J138" s="172"/>
      <c r="K138" s="172"/>
      <c r="L138" s="172"/>
      <c r="M138" s="236"/>
    </row>
    <row r="139" spans="1:13" s="68" customFormat="1" ht="13.5" customHeight="1">
      <c r="A139" s="69" t="s">
        <v>148</v>
      </c>
      <c r="B139" s="115" t="s">
        <v>146</v>
      </c>
      <c r="C139" s="72"/>
      <c r="D139" s="73"/>
      <c r="E139" s="74"/>
      <c r="F139" s="73"/>
      <c r="G139" s="73"/>
      <c r="H139" s="170">
        <f>SUM(G139:G166)</f>
        <v>700</v>
      </c>
      <c r="I139" s="79" t="s">
        <v>20</v>
      </c>
      <c r="J139" s="172"/>
      <c r="K139" s="172"/>
      <c r="L139" s="172"/>
      <c r="M139" s="236"/>
    </row>
    <row r="140" spans="1:13" s="68" customFormat="1" ht="13.5" customHeight="1">
      <c r="A140" s="69"/>
      <c r="B140" s="115"/>
      <c r="C140" s="72"/>
      <c r="D140" s="73"/>
      <c r="E140" s="74"/>
      <c r="F140" s="73"/>
      <c r="G140" s="73"/>
      <c r="H140" s="167"/>
      <c r="I140" s="167"/>
      <c r="J140" s="172"/>
      <c r="K140" s="172"/>
      <c r="L140" s="172"/>
      <c r="M140" s="236"/>
    </row>
    <row r="141" spans="1:13" s="68" customFormat="1" ht="13.5" customHeight="1">
      <c r="A141" s="69"/>
      <c r="B141" s="115" t="s">
        <v>136</v>
      </c>
      <c r="C141" s="72">
        <v>1</v>
      </c>
      <c r="D141" s="73">
        <v>85</v>
      </c>
      <c r="E141" s="74"/>
      <c r="F141" s="73">
        <v>1.2</v>
      </c>
      <c r="G141" s="73">
        <f>+F141*D141*C141</f>
        <v>102</v>
      </c>
      <c r="H141" s="167"/>
      <c r="I141" s="167"/>
      <c r="J141" s="172"/>
      <c r="K141" s="172"/>
      <c r="L141" s="172"/>
      <c r="M141" s="236"/>
    </row>
    <row r="142" spans="1:13" s="68" customFormat="1" ht="13.5" customHeight="1">
      <c r="A142" s="69"/>
      <c r="B142" s="115"/>
      <c r="C142" s="72">
        <v>1</v>
      </c>
      <c r="D142" s="73">
        <v>85</v>
      </c>
      <c r="E142" s="74"/>
      <c r="F142" s="73">
        <v>0.25</v>
      </c>
      <c r="G142" s="73">
        <f t="shared" ref="G142:G164" si="3">+F142*D142*C142</f>
        <v>21.25</v>
      </c>
      <c r="H142" s="167"/>
      <c r="I142" s="167"/>
      <c r="J142" s="172"/>
      <c r="K142" s="172"/>
      <c r="L142" s="172"/>
      <c r="M142" s="236"/>
    </row>
    <row r="143" spans="1:13" s="68" customFormat="1" ht="13.5" customHeight="1">
      <c r="A143" s="69"/>
      <c r="B143" s="115" t="s">
        <v>137</v>
      </c>
      <c r="C143" s="72">
        <v>1</v>
      </c>
      <c r="D143" s="73">
        <v>28</v>
      </c>
      <c r="E143" s="74"/>
      <c r="F143" s="73">
        <v>1.2</v>
      </c>
      <c r="G143" s="73">
        <f t="shared" si="3"/>
        <v>33.6</v>
      </c>
      <c r="H143" s="167"/>
      <c r="I143" s="167"/>
      <c r="J143" s="172"/>
      <c r="K143" s="172"/>
      <c r="L143" s="172"/>
      <c r="M143" s="236"/>
    </row>
    <row r="144" spans="1:13" s="68" customFormat="1" ht="13.5" customHeight="1">
      <c r="A144" s="69"/>
      <c r="B144" s="115"/>
      <c r="C144" s="72">
        <v>1</v>
      </c>
      <c r="D144" s="73">
        <v>28</v>
      </c>
      <c r="E144" s="74"/>
      <c r="F144" s="73">
        <v>0.25</v>
      </c>
      <c r="G144" s="73">
        <f t="shared" si="3"/>
        <v>7</v>
      </c>
      <c r="H144" s="167"/>
      <c r="I144" s="167"/>
      <c r="J144" s="172"/>
      <c r="K144" s="172"/>
      <c r="L144" s="172"/>
      <c r="M144" s="236"/>
    </row>
    <row r="145" spans="1:14" s="68" customFormat="1" ht="13.5" customHeight="1">
      <c r="A145" s="69"/>
      <c r="B145" s="115" t="s">
        <v>138</v>
      </c>
      <c r="C145" s="72">
        <v>1</v>
      </c>
      <c r="D145" s="73">
        <v>36</v>
      </c>
      <c r="E145" s="74"/>
      <c r="F145" s="73">
        <v>1.2</v>
      </c>
      <c r="G145" s="73">
        <f t="shared" si="3"/>
        <v>43.2</v>
      </c>
      <c r="H145" s="167"/>
      <c r="I145" s="167"/>
      <c r="J145" s="172"/>
      <c r="K145" s="172"/>
      <c r="L145" s="172"/>
      <c r="M145" s="236"/>
    </row>
    <row r="146" spans="1:14" s="68" customFormat="1">
      <c r="A146" s="69"/>
      <c r="B146" s="115"/>
      <c r="C146" s="72">
        <v>1</v>
      </c>
      <c r="D146" s="73">
        <v>36</v>
      </c>
      <c r="E146" s="74"/>
      <c r="F146" s="73">
        <v>0.25</v>
      </c>
      <c r="G146" s="73">
        <f t="shared" si="3"/>
        <v>9</v>
      </c>
      <c r="H146" s="167"/>
      <c r="I146" s="167"/>
      <c r="J146" s="172"/>
      <c r="K146" s="172"/>
      <c r="L146" s="172"/>
      <c r="M146" s="236"/>
    </row>
    <row r="147" spans="1:14" s="68" customFormat="1">
      <c r="A147" s="69"/>
      <c r="B147" s="115" t="s">
        <v>139</v>
      </c>
      <c r="C147" s="72">
        <v>1</v>
      </c>
      <c r="D147" s="73">
        <v>14</v>
      </c>
      <c r="E147" s="74"/>
      <c r="F147" s="73">
        <v>3.5</v>
      </c>
      <c r="G147" s="73">
        <f t="shared" si="3"/>
        <v>49</v>
      </c>
      <c r="H147" s="167"/>
      <c r="I147" s="167"/>
      <c r="J147" s="172"/>
      <c r="K147" s="172"/>
      <c r="L147" s="172"/>
      <c r="M147" s="236"/>
    </row>
    <row r="148" spans="1:14" s="68" customFormat="1">
      <c r="A148" s="69"/>
      <c r="B148" s="115" t="s">
        <v>140</v>
      </c>
      <c r="C148" s="72">
        <v>1</v>
      </c>
      <c r="D148" s="73">
        <v>23</v>
      </c>
      <c r="E148" s="74"/>
      <c r="F148" s="73">
        <v>2.5</v>
      </c>
      <c r="G148" s="73">
        <f t="shared" si="3"/>
        <v>57.5</v>
      </c>
      <c r="H148" s="167"/>
      <c r="I148" s="167"/>
      <c r="J148" s="172"/>
      <c r="K148" s="172"/>
      <c r="L148" s="172"/>
      <c r="M148" s="236"/>
    </row>
    <row r="149" spans="1:14" s="68" customFormat="1">
      <c r="A149" s="69"/>
      <c r="B149" s="116"/>
      <c r="C149" s="72">
        <v>1</v>
      </c>
      <c r="D149" s="73">
        <v>35</v>
      </c>
      <c r="E149" s="74"/>
      <c r="F149" s="73">
        <v>2.5</v>
      </c>
      <c r="G149" s="73">
        <f t="shared" si="3"/>
        <v>87.5</v>
      </c>
      <c r="H149" s="167"/>
      <c r="I149" s="167"/>
      <c r="J149" s="172"/>
      <c r="K149" s="172"/>
      <c r="L149" s="172"/>
      <c r="M149" s="236"/>
    </row>
    <row r="150" spans="1:14" s="68" customFormat="1">
      <c r="A150" s="69"/>
      <c r="B150" s="116" t="s">
        <v>141</v>
      </c>
      <c r="C150" s="72">
        <v>2</v>
      </c>
      <c r="D150" s="163">
        <v>14</v>
      </c>
      <c r="E150" s="74"/>
      <c r="F150" s="73">
        <v>1.2</v>
      </c>
      <c r="G150" s="73">
        <f t="shared" si="3"/>
        <v>33.6</v>
      </c>
      <c r="H150" s="167"/>
      <c r="I150" s="167"/>
      <c r="J150" s="172"/>
      <c r="K150" s="172"/>
      <c r="L150" s="172"/>
      <c r="M150" s="236"/>
    </row>
    <row r="151" spans="1:14" s="68" customFormat="1">
      <c r="A151" s="69"/>
      <c r="B151" s="116"/>
      <c r="C151" s="72">
        <v>1</v>
      </c>
      <c r="D151" s="163">
        <v>14</v>
      </c>
      <c r="E151" s="165"/>
      <c r="F151" s="165">
        <v>0.25</v>
      </c>
      <c r="G151" s="73">
        <f t="shared" si="3"/>
        <v>3.5</v>
      </c>
      <c r="H151" s="167"/>
      <c r="I151" s="167"/>
      <c r="J151" s="172"/>
      <c r="K151" s="172"/>
      <c r="L151" s="172"/>
      <c r="M151" s="236"/>
    </row>
    <row r="152" spans="1:14" s="68" customFormat="1">
      <c r="A152" s="69"/>
      <c r="B152" s="116" t="s">
        <v>142</v>
      </c>
      <c r="C152" s="72">
        <v>2</v>
      </c>
      <c r="D152" s="163">
        <v>3.5</v>
      </c>
      <c r="E152" s="165"/>
      <c r="F152" s="165">
        <v>1.2</v>
      </c>
      <c r="G152" s="73">
        <f t="shared" si="3"/>
        <v>8.4</v>
      </c>
      <c r="H152" s="167"/>
      <c r="I152" s="167"/>
      <c r="J152" s="172"/>
      <c r="K152" s="172"/>
      <c r="L152" s="172"/>
      <c r="M152" s="236"/>
    </row>
    <row r="153" spans="1:14" s="68" customFormat="1">
      <c r="A153" s="179"/>
      <c r="B153" s="176"/>
      <c r="C153" s="72">
        <v>1</v>
      </c>
      <c r="D153" s="163">
        <v>3.5</v>
      </c>
      <c r="E153" s="165"/>
      <c r="F153" s="165">
        <v>0.25</v>
      </c>
      <c r="G153" s="73">
        <f t="shared" si="3"/>
        <v>0.88</v>
      </c>
      <c r="H153" s="167"/>
      <c r="I153" s="167"/>
      <c r="J153" s="172"/>
      <c r="K153" s="172"/>
      <c r="L153" s="172"/>
      <c r="M153" s="236"/>
    </row>
    <row r="154" spans="1:14" s="68" customFormat="1">
      <c r="A154" s="69"/>
      <c r="B154" s="116"/>
      <c r="C154" s="72">
        <v>2</v>
      </c>
      <c r="D154" s="163">
        <v>4.0999999999999996</v>
      </c>
      <c r="E154" s="165"/>
      <c r="F154" s="165">
        <v>1.2</v>
      </c>
      <c r="G154" s="73">
        <f t="shared" si="3"/>
        <v>9.84</v>
      </c>
      <c r="H154" s="167"/>
      <c r="I154" s="167"/>
      <c r="J154" s="172"/>
      <c r="K154" s="172"/>
      <c r="L154" s="172"/>
      <c r="M154" s="236"/>
    </row>
    <row r="155" spans="1:14" s="68" customFormat="1">
      <c r="A155" s="69"/>
      <c r="B155" s="116"/>
      <c r="C155" s="72">
        <v>1</v>
      </c>
      <c r="D155" s="163">
        <v>4.0999999999999996</v>
      </c>
      <c r="E155" s="165"/>
      <c r="F155" s="165">
        <v>0.2</v>
      </c>
      <c r="G155" s="73">
        <f t="shared" si="3"/>
        <v>0.82</v>
      </c>
      <c r="H155" s="167"/>
      <c r="I155" s="167"/>
      <c r="J155" s="172"/>
      <c r="K155" s="172"/>
      <c r="L155" s="172"/>
      <c r="M155" s="236"/>
    </row>
    <row r="156" spans="1:14" s="68" customFormat="1">
      <c r="A156" s="69"/>
      <c r="B156" s="116" t="s">
        <v>143</v>
      </c>
      <c r="C156" s="72">
        <v>1</v>
      </c>
      <c r="D156" s="163">
        <v>37</v>
      </c>
      <c r="E156" s="165"/>
      <c r="F156" s="165">
        <v>0.8</v>
      </c>
      <c r="G156" s="73">
        <f t="shared" si="3"/>
        <v>29.6</v>
      </c>
      <c r="H156" s="167"/>
      <c r="I156" s="167"/>
      <c r="J156" s="172"/>
      <c r="K156" s="172"/>
      <c r="L156" s="172"/>
      <c r="M156" s="236"/>
    </row>
    <row r="157" spans="1:14" s="68" customFormat="1">
      <c r="A157" s="69"/>
      <c r="B157" s="116"/>
      <c r="C157" s="72">
        <v>1</v>
      </c>
      <c r="D157" s="163">
        <v>37</v>
      </c>
      <c r="E157" s="165"/>
      <c r="F157" s="165">
        <v>0.5</v>
      </c>
      <c r="G157" s="73">
        <f t="shared" si="3"/>
        <v>18.5</v>
      </c>
      <c r="H157" s="175"/>
      <c r="I157" s="175"/>
      <c r="J157" s="172"/>
      <c r="K157" s="172"/>
      <c r="L157" s="172"/>
      <c r="M157" s="236"/>
    </row>
    <row r="158" spans="1:14" s="68" customFormat="1">
      <c r="A158" s="69"/>
      <c r="B158" s="116"/>
      <c r="C158" s="72">
        <v>1</v>
      </c>
      <c r="D158" s="163">
        <v>37</v>
      </c>
      <c r="E158" s="165"/>
      <c r="F158" s="165">
        <v>0.25</v>
      </c>
      <c r="G158" s="73">
        <f t="shared" si="3"/>
        <v>9.25</v>
      </c>
      <c r="H158" s="170"/>
      <c r="I158" s="175"/>
      <c r="J158" s="172"/>
      <c r="K158" s="172"/>
      <c r="L158" s="172"/>
      <c r="M158" s="236"/>
      <c r="N158" s="227"/>
    </row>
    <row r="159" spans="1:14" s="68" customFormat="1">
      <c r="A159" s="69"/>
      <c r="B159" s="116" t="s">
        <v>144</v>
      </c>
      <c r="C159" s="72">
        <v>1</v>
      </c>
      <c r="D159" s="163">
        <v>18</v>
      </c>
      <c r="E159" s="165"/>
      <c r="F159" s="165">
        <v>1.2</v>
      </c>
      <c r="G159" s="73">
        <f t="shared" si="3"/>
        <v>21.6</v>
      </c>
      <c r="H159" s="170"/>
      <c r="I159" s="175"/>
      <c r="J159" s="172"/>
      <c r="K159" s="172"/>
      <c r="L159" s="172"/>
      <c r="M159" s="236"/>
      <c r="N159" s="227"/>
    </row>
    <row r="160" spans="1:14" s="68" customFormat="1">
      <c r="A160" s="69"/>
      <c r="B160" s="116"/>
      <c r="C160" s="72">
        <v>1</v>
      </c>
      <c r="D160" s="163">
        <v>18</v>
      </c>
      <c r="E160" s="165"/>
      <c r="F160" s="165">
        <v>0.25</v>
      </c>
      <c r="G160" s="73">
        <f t="shared" si="3"/>
        <v>4.5</v>
      </c>
      <c r="H160" s="170"/>
      <c r="I160" s="175"/>
      <c r="J160" s="172"/>
      <c r="K160" s="172"/>
      <c r="L160" s="172"/>
      <c r="M160" s="236"/>
      <c r="N160" s="227"/>
    </row>
    <row r="161" spans="1:14" s="68" customFormat="1">
      <c r="A161" s="69"/>
      <c r="B161" s="116"/>
      <c r="C161" s="72">
        <v>1</v>
      </c>
      <c r="D161" s="163">
        <v>17</v>
      </c>
      <c r="E161" s="165"/>
      <c r="F161" s="165">
        <v>1.2</v>
      </c>
      <c r="G161" s="73">
        <f t="shared" si="3"/>
        <v>20.399999999999999</v>
      </c>
      <c r="H161" s="170"/>
      <c r="I161" s="175"/>
      <c r="J161" s="172"/>
      <c r="K161" s="172"/>
      <c r="L161" s="172"/>
      <c r="M161" s="236"/>
      <c r="N161" s="227"/>
    </row>
    <row r="162" spans="1:14" s="68" customFormat="1">
      <c r="A162" s="69"/>
      <c r="B162" s="116"/>
      <c r="C162" s="72">
        <v>1</v>
      </c>
      <c r="D162" s="163">
        <v>17</v>
      </c>
      <c r="E162" s="165"/>
      <c r="F162" s="165">
        <v>0.25</v>
      </c>
      <c r="G162" s="73">
        <f t="shared" si="3"/>
        <v>4.25</v>
      </c>
      <c r="H162" s="170"/>
      <c r="I162" s="175"/>
      <c r="J162" s="172"/>
      <c r="K162" s="172"/>
      <c r="L162" s="172"/>
      <c r="M162" s="236"/>
      <c r="N162" s="227"/>
    </row>
    <row r="163" spans="1:14" s="68" customFormat="1">
      <c r="A163" s="69"/>
      <c r="B163" s="116" t="s">
        <v>145</v>
      </c>
      <c r="C163" s="72">
        <v>1</v>
      </c>
      <c r="D163" s="163">
        <v>42</v>
      </c>
      <c r="E163" s="165"/>
      <c r="F163" s="165">
        <v>2</v>
      </c>
      <c r="G163" s="73">
        <f t="shared" si="3"/>
        <v>84</v>
      </c>
      <c r="H163" s="170"/>
      <c r="I163" s="175"/>
      <c r="J163" s="172"/>
      <c r="K163" s="172"/>
      <c r="L163" s="172"/>
      <c r="M163" s="236"/>
      <c r="N163" s="227"/>
    </row>
    <row r="164" spans="1:14" s="68" customFormat="1">
      <c r="A164" s="69"/>
      <c r="B164" s="116"/>
      <c r="C164" s="72">
        <v>1</v>
      </c>
      <c r="D164" s="163">
        <v>42</v>
      </c>
      <c r="E164" s="165"/>
      <c r="F164" s="165">
        <v>0.25</v>
      </c>
      <c r="G164" s="73">
        <f t="shared" si="3"/>
        <v>10.5</v>
      </c>
      <c r="H164" s="170"/>
      <c r="I164" s="175"/>
      <c r="J164" s="172"/>
      <c r="K164" s="172"/>
      <c r="L164" s="172"/>
      <c r="M164" s="236"/>
      <c r="N164" s="227"/>
    </row>
    <row r="165" spans="1:14" s="68" customFormat="1">
      <c r="A165" s="69"/>
      <c r="B165" s="173" t="s">
        <v>429</v>
      </c>
      <c r="C165" s="72">
        <v>1</v>
      </c>
      <c r="D165" s="163">
        <v>30.31</v>
      </c>
      <c r="E165" s="165"/>
      <c r="F165" s="165"/>
      <c r="G165" s="73">
        <f>+D165</f>
        <v>30.31</v>
      </c>
      <c r="H165" s="170"/>
      <c r="I165" s="175"/>
      <c r="J165" s="172"/>
      <c r="K165" s="172"/>
      <c r="L165" s="172"/>
      <c r="M165" s="236"/>
      <c r="N165" s="227"/>
    </row>
    <row r="166" spans="1:14" s="68" customFormat="1">
      <c r="A166" s="69"/>
      <c r="B166" s="116"/>
      <c r="C166" s="72"/>
      <c r="D166" s="163"/>
      <c r="E166" s="165"/>
      <c r="F166" s="165"/>
      <c r="G166" s="73"/>
      <c r="H166" s="167"/>
      <c r="I166" s="167"/>
      <c r="J166" s="172"/>
      <c r="K166" s="172"/>
      <c r="L166" s="172"/>
      <c r="M166" s="236"/>
    </row>
    <row r="167" spans="1:14" s="68" customFormat="1">
      <c r="A167" s="309" t="s">
        <v>37</v>
      </c>
      <c r="B167" s="306" t="s">
        <v>154</v>
      </c>
      <c r="C167" s="308"/>
      <c r="D167" s="323"/>
      <c r="E167" s="324"/>
      <c r="F167" s="324"/>
      <c r="G167" s="318"/>
      <c r="H167" s="325"/>
      <c r="I167" s="325"/>
      <c r="J167" s="172"/>
      <c r="K167" s="172"/>
      <c r="L167" s="172"/>
      <c r="M167" s="236"/>
    </row>
    <row r="168" spans="1:14" s="68" customFormat="1">
      <c r="A168" s="69"/>
      <c r="B168" s="116"/>
      <c r="C168" s="156"/>
      <c r="D168" s="163"/>
      <c r="E168" s="165"/>
      <c r="F168" s="165"/>
      <c r="G168" s="73"/>
      <c r="H168" s="167"/>
      <c r="I168" s="167"/>
      <c r="J168" s="172"/>
      <c r="K168" s="172"/>
      <c r="L168" s="172"/>
      <c r="M168" s="236"/>
    </row>
    <row r="169" spans="1:14" s="68" customFormat="1">
      <c r="A169" s="179" t="s">
        <v>481</v>
      </c>
      <c r="B169" s="176" t="s">
        <v>249</v>
      </c>
      <c r="C169" s="292"/>
      <c r="D169" s="288"/>
      <c r="E169" s="289"/>
      <c r="F169" s="289"/>
      <c r="G169" s="283"/>
      <c r="H169" s="293"/>
      <c r="I169" s="293"/>
      <c r="J169" s="172"/>
      <c r="K169" s="172"/>
      <c r="L169" s="172"/>
      <c r="M169" s="236"/>
    </row>
    <row r="170" spans="1:14" s="68" customFormat="1">
      <c r="A170" s="69"/>
      <c r="B170" s="116"/>
      <c r="C170" s="156"/>
      <c r="D170" s="163"/>
      <c r="E170" s="165"/>
      <c r="F170" s="165"/>
      <c r="G170" s="73"/>
      <c r="H170" s="167"/>
      <c r="I170" s="167"/>
      <c r="J170" s="172"/>
      <c r="K170" s="172"/>
      <c r="L170" s="172"/>
      <c r="M170" s="236"/>
    </row>
    <row r="171" spans="1:14" s="68" customFormat="1" ht="96" customHeight="1">
      <c r="A171" s="69" t="s">
        <v>482</v>
      </c>
      <c r="B171" s="116" t="s">
        <v>343</v>
      </c>
      <c r="C171" s="156"/>
      <c r="D171" s="163"/>
      <c r="E171" s="165"/>
      <c r="F171" s="165"/>
      <c r="G171" s="73"/>
      <c r="H171" s="170">
        <f>SUM(G171:G173)</f>
        <v>1</v>
      </c>
      <c r="I171" s="78" t="s">
        <v>31</v>
      </c>
      <c r="J171" s="172"/>
      <c r="K171" s="172"/>
      <c r="L171" s="172"/>
      <c r="M171" s="236"/>
    </row>
    <row r="172" spans="1:14" s="68" customFormat="1" ht="14.25" customHeight="1">
      <c r="A172" s="69"/>
      <c r="B172" s="116"/>
      <c r="C172" s="156"/>
      <c r="D172" s="163"/>
      <c r="E172" s="165"/>
      <c r="F172" s="165"/>
      <c r="G172" s="73"/>
      <c r="H172" s="170"/>
      <c r="I172" s="78"/>
      <c r="J172" s="172"/>
      <c r="K172" s="172"/>
      <c r="L172" s="172"/>
      <c r="M172" s="236"/>
    </row>
    <row r="173" spans="1:14" s="68" customFormat="1" ht="18" customHeight="1">
      <c r="A173" s="69" t="s">
        <v>483</v>
      </c>
      <c r="B173" s="116" t="s">
        <v>150</v>
      </c>
      <c r="C173" s="157">
        <v>1</v>
      </c>
      <c r="D173" s="163">
        <f>+C173</f>
        <v>1</v>
      </c>
      <c r="E173" s="165"/>
      <c r="F173" s="165"/>
      <c r="G173" s="73">
        <f>+D173*C173</f>
        <v>1</v>
      </c>
      <c r="H173" s="170"/>
      <c r="I173" s="78"/>
      <c r="J173" s="172"/>
      <c r="K173" s="172"/>
      <c r="L173" s="172"/>
      <c r="M173" s="236"/>
    </row>
    <row r="174" spans="1:14" s="68" customFormat="1" ht="18" customHeight="1">
      <c r="A174" s="69"/>
      <c r="B174" s="116"/>
      <c r="C174" s="157"/>
      <c r="D174" s="163"/>
      <c r="E174" s="165"/>
      <c r="F174" s="165"/>
      <c r="G174" s="73"/>
      <c r="H174" s="170"/>
      <c r="I174" s="78"/>
      <c r="J174" s="172"/>
      <c r="K174" s="172"/>
      <c r="L174" s="172"/>
      <c r="M174" s="236"/>
    </row>
    <row r="175" spans="1:14" s="68" customFormat="1" ht="18" customHeight="1">
      <c r="A175" s="309" t="s">
        <v>38</v>
      </c>
      <c r="B175" s="306" t="s">
        <v>231</v>
      </c>
      <c r="C175" s="326"/>
      <c r="D175" s="327"/>
      <c r="E175" s="328"/>
      <c r="F175" s="328"/>
      <c r="G175" s="329"/>
      <c r="H175" s="330"/>
      <c r="I175" s="331"/>
      <c r="J175" s="172"/>
      <c r="K175" s="172"/>
      <c r="L175" s="172"/>
      <c r="M175" s="236"/>
    </row>
    <row r="176" spans="1:14" s="68" customFormat="1" ht="18" customHeight="1">
      <c r="A176" s="69"/>
      <c r="B176" s="116"/>
      <c r="C176" s="157"/>
      <c r="D176" s="163"/>
      <c r="E176" s="165"/>
      <c r="F176" s="165"/>
      <c r="G176" s="73"/>
      <c r="H176" s="170"/>
      <c r="I176" s="78"/>
      <c r="J176" s="172"/>
      <c r="K176" s="172"/>
      <c r="L176" s="172"/>
      <c r="M176" s="236"/>
    </row>
    <row r="177" spans="1:13" s="68" customFormat="1" ht="10.15" customHeight="1">
      <c r="A177" s="179" t="s">
        <v>62</v>
      </c>
      <c r="B177" s="176" t="s">
        <v>250</v>
      </c>
      <c r="C177" s="287"/>
      <c r="D177" s="288"/>
      <c r="E177" s="289"/>
      <c r="F177" s="289"/>
      <c r="G177" s="283"/>
      <c r="H177" s="290"/>
      <c r="I177" s="291"/>
      <c r="J177" s="172"/>
      <c r="K177" s="172"/>
      <c r="L177" s="172"/>
      <c r="M177" s="236"/>
    </row>
    <row r="178" spans="1:13" s="68" customFormat="1" ht="10.15" customHeight="1">
      <c r="A178" s="179"/>
      <c r="B178" s="176"/>
      <c r="C178" s="287"/>
      <c r="D178" s="288"/>
      <c r="E178" s="289"/>
      <c r="F178" s="289"/>
      <c r="G178" s="283"/>
      <c r="H178" s="290"/>
      <c r="I178" s="291"/>
      <c r="J178" s="172"/>
      <c r="K178" s="172"/>
      <c r="L178" s="172"/>
      <c r="M178" s="236"/>
    </row>
    <row r="179" spans="1:13" s="68" customFormat="1" ht="48" customHeight="1">
      <c r="A179" s="69" t="s">
        <v>63</v>
      </c>
      <c r="B179" s="116" t="s">
        <v>408</v>
      </c>
      <c r="C179" s="157"/>
      <c r="D179" s="163"/>
      <c r="E179" s="165"/>
      <c r="F179" s="165"/>
      <c r="G179" s="73"/>
      <c r="H179" s="170">
        <f>SUM(G179:G181)</f>
        <v>1</v>
      </c>
      <c r="I179" s="78" t="s">
        <v>31</v>
      </c>
      <c r="J179" s="237"/>
      <c r="K179" s="238"/>
      <c r="L179" s="239"/>
      <c r="M179" s="236"/>
    </row>
    <row r="180" spans="1:13" s="68" customFormat="1" ht="11.25" customHeight="1">
      <c r="A180" s="69"/>
      <c r="B180" s="116"/>
      <c r="C180" s="157"/>
      <c r="D180" s="163"/>
      <c r="E180" s="165"/>
      <c r="F180" s="165"/>
      <c r="G180" s="73"/>
      <c r="H180" s="170"/>
      <c r="I180" s="78"/>
      <c r="J180" s="172"/>
      <c r="K180" s="172"/>
      <c r="L180" s="172"/>
      <c r="M180" s="236"/>
    </row>
    <row r="181" spans="1:13" s="68" customFormat="1" ht="14.25" customHeight="1">
      <c r="A181" s="69" t="s">
        <v>64</v>
      </c>
      <c r="B181" s="116" t="s">
        <v>151</v>
      </c>
      <c r="C181" s="157">
        <v>1</v>
      </c>
      <c r="D181" s="163">
        <v>1</v>
      </c>
      <c r="E181" s="165"/>
      <c r="F181" s="165"/>
      <c r="G181" s="73">
        <f>+D181*C181</f>
        <v>1</v>
      </c>
      <c r="H181" s="170"/>
      <c r="I181" s="78"/>
      <c r="J181" s="172"/>
      <c r="K181" s="172"/>
      <c r="L181" s="172"/>
      <c r="M181" s="236"/>
    </row>
    <row r="182" spans="1:13" s="68" customFormat="1">
      <c r="A182" s="69"/>
      <c r="B182" s="158"/>
      <c r="C182" s="156"/>
      <c r="D182" s="163"/>
      <c r="E182" s="165"/>
      <c r="F182" s="165"/>
      <c r="G182" s="73"/>
      <c r="H182" s="170"/>
      <c r="I182" s="78"/>
      <c r="J182" s="172"/>
      <c r="K182" s="172"/>
      <c r="L182" s="172"/>
      <c r="M182" s="236"/>
    </row>
    <row r="183" spans="1:13" s="68" customFormat="1">
      <c r="A183" s="305" t="s">
        <v>65</v>
      </c>
      <c r="B183" s="311" t="s">
        <v>155</v>
      </c>
      <c r="C183" s="332"/>
      <c r="D183" s="333"/>
      <c r="E183" s="334"/>
      <c r="F183" s="334"/>
      <c r="G183" s="335"/>
      <c r="H183" s="336"/>
      <c r="I183" s="337"/>
      <c r="J183" s="172"/>
      <c r="K183" s="172"/>
      <c r="L183" s="172"/>
      <c r="M183" s="236"/>
    </row>
    <row r="184" spans="1:13" s="68" customFormat="1">
      <c r="A184" s="69"/>
      <c r="B184" s="116"/>
      <c r="C184" s="157"/>
      <c r="D184" s="163"/>
      <c r="E184" s="165"/>
      <c r="F184" s="73"/>
      <c r="G184" s="73"/>
      <c r="H184" s="170"/>
      <c r="I184" s="167"/>
      <c r="J184" s="172"/>
      <c r="K184" s="172"/>
      <c r="L184" s="172"/>
      <c r="M184" s="236"/>
    </row>
    <row r="185" spans="1:13" s="68" customFormat="1">
      <c r="A185" s="179" t="s">
        <v>66</v>
      </c>
      <c r="B185" s="176" t="s">
        <v>160</v>
      </c>
      <c r="C185" s="157"/>
      <c r="D185" s="163"/>
      <c r="E185" s="165"/>
      <c r="F185" s="73"/>
      <c r="G185" s="73"/>
      <c r="H185" s="170"/>
      <c r="I185" s="167"/>
      <c r="J185" s="172"/>
      <c r="K185" s="172"/>
      <c r="L185" s="172"/>
      <c r="M185" s="236"/>
    </row>
    <row r="186" spans="1:13" s="68" customFormat="1">
      <c r="A186" s="69"/>
      <c r="B186" s="116"/>
      <c r="C186" s="157"/>
      <c r="D186" s="163"/>
      <c r="E186" s="165"/>
      <c r="F186" s="73"/>
      <c r="G186" s="73"/>
      <c r="H186" s="170"/>
      <c r="I186" s="167"/>
      <c r="J186" s="172"/>
      <c r="K186" s="172"/>
      <c r="L186" s="172"/>
      <c r="M186" s="236"/>
    </row>
    <row r="187" spans="1:13" s="68" customFormat="1" ht="28.5" customHeight="1">
      <c r="A187" s="69" t="s">
        <v>67</v>
      </c>
      <c r="B187" s="116" t="s">
        <v>159</v>
      </c>
      <c r="C187" s="157"/>
      <c r="D187" s="163"/>
      <c r="E187" s="165"/>
      <c r="F187" s="165"/>
      <c r="G187" s="73"/>
      <c r="H187" s="170"/>
      <c r="I187" s="175"/>
      <c r="J187" s="172"/>
      <c r="K187" s="172"/>
      <c r="L187" s="172"/>
      <c r="M187" s="236"/>
    </row>
    <row r="188" spans="1:13" s="68" customFormat="1" ht="12.75" customHeight="1">
      <c r="A188" s="69"/>
      <c r="B188" s="116"/>
      <c r="C188" s="157"/>
      <c r="D188" s="163"/>
      <c r="E188" s="165"/>
      <c r="F188" s="165"/>
      <c r="G188" s="73"/>
      <c r="H188" s="170"/>
      <c r="I188" s="167"/>
      <c r="J188" s="172"/>
      <c r="K188" s="172"/>
      <c r="L188" s="172"/>
      <c r="M188" s="236"/>
    </row>
    <row r="189" spans="1:13" s="68" customFormat="1">
      <c r="A189" s="69" t="s">
        <v>68</v>
      </c>
      <c r="B189" s="116" t="s">
        <v>110</v>
      </c>
      <c r="C189" s="157">
        <v>11</v>
      </c>
      <c r="D189" s="163"/>
      <c r="E189" s="165"/>
      <c r="F189" s="165"/>
      <c r="G189" s="73">
        <f>+C189</f>
        <v>11</v>
      </c>
      <c r="H189" s="170">
        <f>+G189</f>
        <v>11</v>
      </c>
      <c r="I189" s="175" t="s">
        <v>31</v>
      </c>
      <c r="J189" s="172"/>
      <c r="K189" s="172"/>
      <c r="L189" s="172"/>
      <c r="M189" s="236"/>
    </row>
    <row r="190" spans="1:13" s="68" customFormat="1">
      <c r="A190" s="69" t="s">
        <v>165</v>
      </c>
      <c r="B190" s="116" t="s">
        <v>109</v>
      </c>
      <c r="C190" s="157">
        <v>8</v>
      </c>
      <c r="D190" s="163"/>
      <c r="E190" s="165"/>
      <c r="F190" s="165"/>
      <c r="G190" s="73">
        <f>+C190</f>
        <v>8</v>
      </c>
      <c r="H190" s="170">
        <f>+G190</f>
        <v>8</v>
      </c>
      <c r="I190" s="175" t="s">
        <v>31</v>
      </c>
      <c r="J190" s="172"/>
      <c r="K190" s="172"/>
      <c r="L190" s="172"/>
      <c r="M190" s="236"/>
    </row>
    <row r="191" spans="1:13" s="68" customFormat="1">
      <c r="A191" s="69" t="s">
        <v>169</v>
      </c>
      <c r="B191" s="116" t="s">
        <v>168</v>
      </c>
      <c r="C191" s="157">
        <v>3</v>
      </c>
      <c r="D191" s="163"/>
      <c r="E191" s="165"/>
      <c r="F191" s="165"/>
      <c r="G191" s="73">
        <f>+C191</f>
        <v>3</v>
      </c>
      <c r="H191" s="170">
        <f>+G191</f>
        <v>3</v>
      </c>
      <c r="I191" s="175" t="s">
        <v>31</v>
      </c>
      <c r="J191" s="172"/>
      <c r="K191" s="172"/>
      <c r="L191" s="172"/>
      <c r="M191" s="236"/>
    </row>
    <row r="192" spans="1:13" s="68" customFormat="1">
      <c r="A192" s="69"/>
      <c r="B192" s="260"/>
      <c r="C192" s="157"/>
      <c r="D192" s="163"/>
      <c r="E192" s="165"/>
      <c r="F192" s="165"/>
      <c r="G192" s="73"/>
      <c r="H192" s="170"/>
      <c r="I192" s="167"/>
      <c r="J192" s="172"/>
      <c r="K192" s="172"/>
      <c r="L192" s="172"/>
      <c r="M192" s="236"/>
    </row>
    <row r="193" spans="1:13" s="68" customFormat="1">
      <c r="A193" s="179" t="s">
        <v>69</v>
      </c>
      <c r="B193" s="263" t="s">
        <v>395</v>
      </c>
      <c r="C193" s="157"/>
      <c r="D193" s="163"/>
      <c r="E193" s="165"/>
      <c r="F193" s="165"/>
      <c r="G193" s="73"/>
      <c r="H193" s="170"/>
      <c r="I193" s="167"/>
      <c r="J193" s="172"/>
      <c r="K193" s="172"/>
      <c r="L193" s="172"/>
      <c r="M193" s="236"/>
    </row>
    <row r="194" spans="1:13" s="68" customFormat="1">
      <c r="A194" s="69"/>
      <c r="B194" s="260"/>
      <c r="C194" s="157"/>
      <c r="D194" s="163"/>
      <c r="E194" s="165"/>
      <c r="F194" s="165"/>
      <c r="G194" s="73"/>
      <c r="H194" s="170"/>
      <c r="I194" s="167"/>
      <c r="J194" s="172"/>
      <c r="K194" s="172"/>
      <c r="L194" s="172"/>
      <c r="M194" s="236"/>
    </row>
    <row r="195" spans="1:13" s="68" customFormat="1" ht="25.9" customHeight="1">
      <c r="A195" s="69" t="s">
        <v>70</v>
      </c>
      <c r="B195" s="116" t="s">
        <v>425</v>
      </c>
      <c r="C195" s="157"/>
      <c r="D195" s="163"/>
      <c r="E195" s="165"/>
      <c r="F195" s="165"/>
      <c r="G195" s="73"/>
      <c r="H195" s="170">
        <f>SUM(G195:G197)</f>
        <v>9</v>
      </c>
      <c r="I195" s="175" t="s">
        <v>31</v>
      </c>
      <c r="J195" s="172"/>
      <c r="K195" s="172"/>
      <c r="L195" s="172"/>
      <c r="M195" s="236"/>
    </row>
    <row r="196" spans="1:13" s="68" customFormat="1" ht="14.25" customHeight="1">
      <c r="A196" s="69"/>
      <c r="B196" s="116"/>
      <c r="C196" s="157"/>
      <c r="D196" s="163"/>
      <c r="E196" s="165"/>
      <c r="F196" s="165"/>
      <c r="G196" s="73"/>
      <c r="H196" s="170"/>
      <c r="I196" s="167"/>
      <c r="J196" s="172"/>
      <c r="K196" s="172"/>
      <c r="L196" s="172"/>
      <c r="M196" s="236"/>
    </row>
    <row r="197" spans="1:13" s="68" customFormat="1" ht="12.75" customHeight="1">
      <c r="A197" s="69" t="s">
        <v>71</v>
      </c>
      <c r="B197" s="116" t="s">
        <v>110</v>
      </c>
      <c r="C197" s="157">
        <v>9</v>
      </c>
      <c r="D197" s="163"/>
      <c r="E197" s="165"/>
      <c r="F197" s="165"/>
      <c r="G197" s="73">
        <f>+C197</f>
        <v>9</v>
      </c>
      <c r="H197" s="170"/>
      <c r="I197" s="167"/>
      <c r="J197" s="172"/>
      <c r="K197" s="172"/>
      <c r="L197" s="172"/>
      <c r="M197" s="236"/>
    </row>
    <row r="198" spans="1:13" s="68" customFormat="1">
      <c r="A198" s="179"/>
      <c r="B198" s="176"/>
      <c r="C198" s="157"/>
      <c r="D198" s="163"/>
      <c r="E198" s="165"/>
      <c r="F198" s="165"/>
      <c r="G198" s="73"/>
      <c r="H198" s="170"/>
      <c r="I198" s="167"/>
      <c r="J198" s="172"/>
      <c r="K198" s="172"/>
      <c r="L198" s="172"/>
      <c r="M198" s="236"/>
    </row>
    <row r="199" spans="1:13" s="68" customFormat="1" ht="32.450000000000003" customHeight="1">
      <c r="A199" s="69" t="s">
        <v>161</v>
      </c>
      <c r="B199" s="116" t="s">
        <v>491</v>
      </c>
      <c r="C199" s="157"/>
      <c r="D199" s="163"/>
      <c r="E199" s="165"/>
      <c r="F199" s="165"/>
      <c r="G199" s="73"/>
      <c r="H199" s="170">
        <f>SUM(G199:G201)</f>
        <v>7</v>
      </c>
      <c r="I199" s="175" t="s">
        <v>31</v>
      </c>
      <c r="J199" s="172"/>
      <c r="K199" s="172"/>
      <c r="L199" s="172"/>
      <c r="M199" s="236"/>
    </row>
    <row r="200" spans="1:13" s="68" customFormat="1" ht="14.25" customHeight="1">
      <c r="A200" s="69"/>
      <c r="B200" s="116"/>
      <c r="C200" s="157"/>
      <c r="D200" s="163"/>
      <c r="E200" s="165"/>
      <c r="F200" s="165"/>
      <c r="G200" s="73"/>
      <c r="H200" s="170"/>
      <c r="I200" s="78"/>
      <c r="J200" s="172"/>
      <c r="K200" s="172"/>
      <c r="L200" s="172"/>
      <c r="M200" s="236"/>
    </row>
    <row r="201" spans="1:13" s="68" customFormat="1" ht="11.25" customHeight="1">
      <c r="A201" s="69" t="s">
        <v>162</v>
      </c>
      <c r="B201" s="116" t="s">
        <v>109</v>
      </c>
      <c r="C201" s="157">
        <v>7</v>
      </c>
      <c r="D201" s="163"/>
      <c r="E201" s="165"/>
      <c r="F201" s="165"/>
      <c r="G201" s="73">
        <f>+C201</f>
        <v>7</v>
      </c>
      <c r="H201" s="170"/>
      <c r="I201" s="167"/>
      <c r="J201" s="172"/>
      <c r="K201" s="172"/>
      <c r="L201" s="172"/>
      <c r="M201" s="236"/>
    </row>
    <row r="202" spans="1:13" s="68" customFormat="1">
      <c r="A202" s="69"/>
      <c r="B202" s="116"/>
      <c r="C202" s="157"/>
      <c r="D202" s="163"/>
      <c r="E202" s="165"/>
      <c r="F202" s="165"/>
      <c r="G202" s="73"/>
      <c r="H202" s="170"/>
      <c r="I202" s="78"/>
      <c r="J202" s="172"/>
      <c r="K202" s="172"/>
      <c r="L202" s="172"/>
      <c r="M202" s="236"/>
    </row>
    <row r="203" spans="1:13" s="385" customFormat="1" ht="31.5" hidden="1">
      <c r="A203" s="376" t="s">
        <v>393</v>
      </c>
      <c r="B203" s="377" t="s">
        <v>426</v>
      </c>
      <c r="C203" s="378"/>
      <c r="D203" s="379"/>
      <c r="E203" s="380"/>
      <c r="F203" s="380"/>
      <c r="G203" s="381"/>
      <c r="H203" s="382">
        <f>SUM(G203:G206)</f>
        <v>3</v>
      </c>
      <c r="I203" s="383" t="s">
        <v>31</v>
      </c>
      <c r="J203" s="384"/>
      <c r="K203" s="384"/>
      <c r="L203" s="384"/>
      <c r="M203" s="384"/>
    </row>
    <row r="204" spans="1:13" s="385" customFormat="1" hidden="1">
      <c r="A204" s="376"/>
      <c r="B204" s="377"/>
      <c r="C204" s="378"/>
      <c r="D204" s="379"/>
      <c r="E204" s="380"/>
      <c r="F204" s="380"/>
      <c r="G204" s="381"/>
      <c r="H204" s="382"/>
      <c r="I204" s="383"/>
      <c r="J204" s="384"/>
      <c r="K204" s="384"/>
      <c r="L204" s="384"/>
      <c r="M204" s="384"/>
    </row>
    <row r="205" spans="1:13" s="385" customFormat="1" hidden="1">
      <c r="A205" s="376" t="s">
        <v>394</v>
      </c>
      <c r="B205" s="377" t="s">
        <v>392</v>
      </c>
      <c r="C205" s="378"/>
      <c r="D205" s="379"/>
      <c r="E205" s="380"/>
      <c r="F205" s="380"/>
      <c r="G205" s="381"/>
      <c r="H205" s="382"/>
      <c r="I205" s="383"/>
      <c r="J205" s="384"/>
      <c r="K205" s="384"/>
      <c r="L205" s="384"/>
      <c r="M205" s="384"/>
    </row>
    <row r="206" spans="1:13" s="385" customFormat="1" hidden="1">
      <c r="A206" s="376"/>
      <c r="B206" s="377"/>
      <c r="C206" s="378">
        <v>3</v>
      </c>
      <c r="D206" s="379"/>
      <c r="E206" s="380"/>
      <c r="F206" s="380"/>
      <c r="G206" s="381">
        <f>+C206</f>
        <v>3</v>
      </c>
      <c r="H206" s="382"/>
      <c r="I206" s="383"/>
      <c r="J206" s="384"/>
      <c r="K206" s="384"/>
      <c r="L206" s="384"/>
      <c r="M206" s="384"/>
    </row>
    <row r="207" spans="1:13" s="385" customFormat="1">
      <c r="A207" s="376"/>
      <c r="B207" s="377"/>
      <c r="C207" s="378"/>
      <c r="D207" s="379"/>
      <c r="E207" s="380"/>
      <c r="F207" s="380"/>
      <c r="G207" s="381"/>
      <c r="H207" s="382"/>
      <c r="I207" s="383"/>
      <c r="J207" s="384"/>
      <c r="K207" s="384"/>
      <c r="L207" s="384"/>
      <c r="M207" s="384"/>
    </row>
    <row r="208" spans="1:13" s="68" customFormat="1">
      <c r="A208" s="179" t="s">
        <v>72</v>
      </c>
      <c r="B208" s="176" t="s">
        <v>166</v>
      </c>
      <c r="C208" s="157"/>
      <c r="D208" s="163"/>
      <c r="E208" s="165"/>
      <c r="F208" s="165"/>
      <c r="G208" s="73"/>
      <c r="H208" s="170"/>
      <c r="I208" s="78"/>
      <c r="J208" s="172"/>
      <c r="K208" s="172"/>
      <c r="L208" s="172"/>
      <c r="M208" s="236"/>
    </row>
    <row r="209" spans="1:13" s="68" customFormat="1">
      <c r="A209" s="69"/>
      <c r="B209" s="176"/>
      <c r="C209" s="157"/>
      <c r="D209" s="163"/>
      <c r="E209" s="165"/>
      <c r="F209" s="165"/>
      <c r="G209" s="73"/>
      <c r="H209" s="170"/>
      <c r="I209" s="78"/>
      <c r="J209" s="172"/>
      <c r="K209" s="172"/>
      <c r="L209" s="172"/>
      <c r="M209" s="236"/>
    </row>
    <row r="210" spans="1:13" s="68" customFormat="1" ht="12.75" customHeight="1">
      <c r="A210" s="69" t="s">
        <v>73</v>
      </c>
      <c r="B210" s="116" t="s">
        <v>235</v>
      </c>
      <c r="C210" s="157"/>
      <c r="D210" s="163"/>
      <c r="E210" s="165"/>
      <c r="F210" s="165"/>
      <c r="G210" s="73"/>
      <c r="H210" s="170">
        <f>SUM(G210:G213)</f>
        <v>2</v>
      </c>
      <c r="I210" s="78" t="s">
        <v>31</v>
      </c>
      <c r="J210" s="172"/>
      <c r="K210" s="172"/>
      <c r="L210" s="172"/>
      <c r="M210" s="236"/>
    </row>
    <row r="211" spans="1:13" s="68" customFormat="1">
      <c r="A211" s="69"/>
      <c r="B211" s="176"/>
      <c r="C211" s="157"/>
      <c r="D211" s="163"/>
      <c r="E211" s="165"/>
      <c r="F211" s="165"/>
      <c r="G211" s="73"/>
      <c r="H211" s="170"/>
      <c r="I211" s="78"/>
      <c r="J211" s="172"/>
      <c r="K211" s="172"/>
      <c r="L211" s="172"/>
      <c r="M211" s="236"/>
    </row>
    <row r="212" spans="1:13" s="68" customFormat="1">
      <c r="A212" s="69" t="s">
        <v>74</v>
      </c>
      <c r="B212" s="116" t="s">
        <v>166</v>
      </c>
      <c r="C212" s="157">
        <v>2</v>
      </c>
      <c r="D212" s="163"/>
      <c r="E212" s="165"/>
      <c r="F212" s="165"/>
      <c r="G212" s="73">
        <f>+C212</f>
        <v>2</v>
      </c>
      <c r="H212" s="170"/>
      <c r="I212" s="78"/>
      <c r="J212" s="172"/>
      <c r="K212" s="172"/>
      <c r="L212" s="172"/>
      <c r="M212" s="236"/>
    </row>
    <row r="213" spans="1:13" s="68" customFormat="1">
      <c r="A213" s="69"/>
      <c r="B213" s="176"/>
      <c r="C213" s="157"/>
      <c r="D213" s="163"/>
      <c r="E213" s="165"/>
      <c r="F213" s="165"/>
      <c r="G213" s="73"/>
      <c r="H213" s="170"/>
      <c r="I213" s="78"/>
      <c r="J213" s="172"/>
      <c r="K213" s="172"/>
      <c r="L213" s="172"/>
      <c r="M213" s="236"/>
    </row>
    <row r="214" spans="1:13" s="68" customFormat="1" ht="31.5">
      <c r="A214" s="69" t="s">
        <v>75</v>
      </c>
      <c r="B214" s="116" t="s">
        <v>170</v>
      </c>
      <c r="C214" s="157"/>
      <c r="D214" s="163"/>
      <c r="E214" s="165"/>
      <c r="F214" s="165"/>
      <c r="G214" s="73"/>
      <c r="H214" s="170">
        <f>SUM(G214:G216)</f>
        <v>3</v>
      </c>
      <c r="I214" s="78" t="s">
        <v>31</v>
      </c>
      <c r="J214" s="172"/>
      <c r="K214" s="172"/>
      <c r="L214" s="172"/>
      <c r="M214" s="236"/>
    </row>
    <row r="215" spans="1:13" s="68" customFormat="1">
      <c r="A215" s="69"/>
      <c r="B215" s="176"/>
      <c r="C215" s="157"/>
      <c r="D215" s="163"/>
      <c r="E215" s="165"/>
      <c r="F215" s="165"/>
      <c r="G215" s="73"/>
      <c r="H215" s="170"/>
      <c r="I215" s="78"/>
      <c r="J215" s="172"/>
      <c r="K215" s="172"/>
      <c r="L215" s="172"/>
      <c r="M215" s="236"/>
    </row>
    <row r="216" spans="1:13" s="68" customFormat="1">
      <c r="A216" s="69" t="s">
        <v>76</v>
      </c>
      <c r="B216" s="116" t="s">
        <v>166</v>
      </c>
      <c r="C216" s="157">
        <v>3</v>
      </c>
      <c r="D216" s="163"/>
      <c r="E216" s="165"/>
      <c r="F216" s="165"/>
      <c r="G216" s="73">
        <f>+C216</f>
        <v>3</v>
      </c>
      <c r="H216" s="170"/>
      <c r="I216" s="78"/>
      <c r="J216" s="172"/>
      <c r="K216" s="172"/>
      <c r="L216" s="172"/>
      <c r="M216" s="236"/>
    </row>
    <row r="217" spans="1:13" s="68" customFormat="1">
      <c r="A217" s="69"/>
      <c r="B217" s="116"/>
      <c r="C217" s="157"/>
      <c r="D217" s="163"/>
      <c r="E217" s="165"/>
      <c r="F217" s="165"/>
      <c r="G217" s="73"/>
      <c r="H217" s="170"/>
      <c r="I217" s="78"/>
      <c r="J217" s="172"/>
      <c r="K217" s="172"/>
      <c r="L217" s="172"/>
      <c r="M217" s="236"/>
    </row>
    <row r="218" spans="1:13" s="68" customFormat="1">
      <c r="A218" s="69"/>
      <c r="B218" s="116"/>
      <c r="C218" s="157"/>
      <c r="D218" s="163"/>
      <c r="E218" s="165"/>
      <c r="F218" s="165"/>
      <c r="G218" s="73"/>
      <c r="H218" s="170"/>
      <c r="I218" s="78"/>
      <c r="J218" s="172"/>
      <c r="K218" s="172"/>
      <c r="L218" s="172"/>
      <c r="M218" s="236"/>
    </row>
    <row r="219" spans="1:13" s="68" customFormat="1">
      <c r="A219" s="262" t="s">
        <v>77</v>
      </c>
      <c r="B219" s="176" t="s">
        <v>163</v>
      </c>
      <c r="C219" s="157"/>
      <c r="D219" s="163"/>
      <c r="E219" s="165"/>
      <c r="F219" s="165"/>
      <c r="G219" s="73"/>
      <c r="H219" s="170"/>
      <c r="I219" s="78"/>
      <c r="J219" s="172"/>
      <c r="K219" s="172"/>
      <c r="L219" s="172"/>
      <c r="M219" s="236"/>
    </row>
    <row r="220" spans="1:13" s="68" customFormat="1">
      <c r="A220" s="69"/>
      <c r="B220" s="116"/>
      <c r="C220" s="157"/>
      <c r="D220" s="163"/>
      <c r="E220" s="165"/>
      <c r="F220" s="165"/>
      <c r="G220" s="73"/>
      <c r="H220" s="170"/>
      <c r="I220" s="78"/>
      <c r="J220" s="172"/>
      <c r="K220" s="172"/>
      <c r="L220" s="172"/>
      <c r="M220" s="236"/>
    </row>
    <row r="221" spans="1:13" s="68" customFormat="1" ht="43.15" customHeight="1">
      <c r="A221" s="69" t="s">
        <v>78</v>
      </c>
      <c r="B221" s="116" t="s">
        <v>427</v>
      </c>
      <c r="C221" s="157"/>
      <c r="D221" s="163"/>
      <c r="E221" s="165"/>
      <c r="F221" s="165"/>
      <c r="G221" s="73"/>
      <c r="H221" s="170">
        <f>SUM(G221:G223)</f>
        <v>2</v>
      </c>
      <c r="I221" s="78" t="s">
        <v>31</v>
      </c>
      <c r="J221" s="172"/>
      <c r="K221" s="172"/>
      <c r="L221" s="172"/>
      <c r="M221" s="236"/>
    </row>
    <row r="222" spans="1:13" s="68" customFormat="1" ht="13.5" customHeight="1">
      <c r="A222" s="69"/>
      <c r="B222" s="116"/>
      <c r="C222" s="157"/>
      <c r="D222" s="163"/>
      <c r="E222" s="165"/>
      <c r="F222" s="165"/>
      <c r="G222" s="73"/>
      <c r="H222" s="170"/>
      <c r="I222" s="78"/>
      <c r="J222" s="172"/>
      <c r="K222" s="172"/>
      <c r="L222" s="172"/>
      <c r="M222" s="236"/>
    </row>
    <row r="223" spans="1:13" s="68" customFormat="1">
      <c r="A223" s="69" t="s">
        <v>79</v>
      </c>
      <c r="B223" s="116" t="s">
        <v>164</v>
      </c>
      <c r="C223" s="157">
        <v>2</v>
      </c>
      <c r="D223" s="163"/>
      <c r="E223" s="165"/>
      <c r="F223" s="165"/>
      <c r="G223" s="73">
        <f>+C223</f>
        <v>2</v>
      </c>
      <c r="H223" s="170"/>
      <c r="I223" s="78"/>
      <c r="J223" s="172"/>
      <c r="K223" s="172"/>
      <c r="L223" s="172"/>
      <c r="M223" s="236"/>
    </row>
    <row r="224" spans="1:13" s="68" customFormat="1">
      <c r="A224" s="69"/>
      <c r="B224" s="116"/>
      <c r="C224" s="157"/>
      <c r="D224" s="163"/>
      <c r="E224" s="165"/>
      <c r="F224" s="165"/>
      <c r="G224" s="73"/>
      <c r="H224" s="170"/>
      <c r="I224" s="78"/>
      <c r="J224" s="172"/>
      <c r="K224" s="172"/>
      <c r="L224" s="172"/>
      <c r="M224" s="236"/>
    </row>
    <row r="225" spans="1:13" s="68" customFormat="1" hidden="1">
      <c r="A225" s="179" t="s">
        <v>405</v>
      </c>
      <c r="B225" s="176" t="s">
        <v>167</v>
      </c>
      <c r="C225" s="157"/>
      <c r="D225" s="163"/>
      <c r="E225" s="165"/>
      <c r="F225" s="165"/>
      <c r="G225" s="73"/>
      <c r="H225" s="170"/>
      <c r="I225" s="78"/>
      <c r="J225" s="172"/>
      <c r="K225" s="172"/>
      <c r="L225" s="172"/>
      <c r="M225" s="236"/>
    </row>
    <row r="226" spans="1:13" s="68" customFormat="1" hidden="1">
      <c r="A226" s="69"/>
      <c r="B226" s="116"/>
      <c r="C226" s="157"/>
      <c r="D226" s="163"/>
      <c r="E226" s="165"/>
      <c r="F226" s="165"/>
      <c r="G226" s="73"/>
      <c r="H226" s="170"/>
      <c r="I226" s="78"/>
      <c r="J226" s="172"/>
      <c r="K226" s="172"/>
      <c r="L226" s="172"/>
      <c r="M226" s="236"/>
    </row>
    <row r="227" spans="1:13" s="68" customFormat="1" ht="41.45" hidden="1" customHeight="1">
      <c r="A227" s="69" t="s">
        <v>406</v>
      </c>
      <c r="B227" s="116" t="s">
        <v>477</v>
      </c>
      <c r="C227" s="157"/>
      <c r="D227" s="163"/>
      <c r="E227" s="165"/>
      <c r="F227" s="165"/>
      <c r="G227" s="73"/>
      <c r="H227" s="170">
        <f>SUM(G227:G229)</f>
        <v>0</v>
      </c>
      <c r="I227" s="78" t="s">
        <v>31</v>
      </c>
      <c r="J227" s="172"/>
      <c r="K227" s="172"/>
      <c r="L227" s="172"/>
      <c r="M227" s="236"/>
    </row>
    <row r="228" spans="1:13" s="68" customFormat="1" hidden="1">
      <c r="A228" s="69"/>
      <c r="B228" s="116"/>
      <c r="C228" s="157"/>
      <c r="D228" s="163"/>
      <c r="E228" s="165"/>
      <c r="F228" s="165"/>
      <c r="G228" s="73"/>
      <c r="H228" s="170"/>
      <c r="I228" s="78"/>
      <c r="J228" s="172"/>
      <c r="K228" s="172"/>
      <c r="L228" s="172"/>
      <c r="M228" s="236"/>
    </row>
    <row r="229" spans="1:13" s="68" customFormat="1" hidden="1">
      <c r="A229" s="69" t="s">
        <v>407</v>
      </c>
      <c r="B229" s="116" t="s">
        <v>167</v>
      </c>
      <c r="C229" s="157"/>
      <c r="D229" s="163"/>
      <c r="E229" s="165"/>
      <c r="F229" s="165"/>
      <c r="G229" s="73">
        <f>+C229</f>
        <v>0</v>
      </c>
      <c r="H229" s="170"/>
      <c r="I229" s="78"/>
      <c r="J229" s="172"/>
      <c r="K229" s="172"/>
      <c r="L229" s="172"/>
      <c r="M229" s="236"/>
    </row>
    <row r="230" spans="1:13" s="68" customFormat="1">
      <c r="A230" s="69"/>
      <c r="B230" s="116"/>
      <c r="C230" s="157"/>
      <c r="D230" s="163"/>
      <c r="E230" s="165"/>
      <c r="F230" s="165"/>
      <c r="G230" s="73"/>
      <c r="H230" s="170"/>
      <c r="I230" s="78"/>
      <c r="J230" s="172"/>
      <c r="K230" s="172"/>
      <c r="L230" s="172"/>
      <c r="M230" s="236"/>
    </row>
    <row r="231" spans="1:13" s="68" customFormat="1">
      <c r="A231" s="305" t="s">
        <v>80</v>
      </c>
      <c r="B231" s="311" t="s">
        <v>115</v>
      </c>
      <c r="C231" s="338"/>
      <c r="D231" s="313"/>
      <c r="E231" s="314"/>
      <c r="F231" s="314"/>
      <c r="G231" s="339"/>
      <c r="H231" s="336"/>
      <c r="I231" s="340"/>
      <c r="J231" s="172"/>
      <c r="K231" s="172"/>
      <c r="L231" s="172"/>
      <c r="M231" s="236"/>
    </row>
    <row r="232" spans="1:13" s="68" customFormat="1">
      <c r="A232" s="179"/>
      <c r="B232" s="176"/>
      <c r="C232" s="287"/>
      <c r="D232" s="288"/>
      <c r="E232" s="289"/>
      <c r="F232" s="289"/>
      <c r="G232" s="283"/>
      <c r="H232" s="290"/>
      <c r="I232" s="291"/>
      <c r="J232" s="172"/>
      <c r="K232" s="172"/>
      <c r="L232" s="172"/>
      <c r="M232" s="236"/>
    </row>
    <row r="233" spans="1:13" s="68" customFormat="1">
      <c r="A233" s="179" t="s">
        <v>484</v>
      </c>
      <c r="B233" s="176" t="s">
        <v>172</v>
      </c>
      <c r="C233" s="287"/>
      <c r="D233" s="288"/>
      <c r="E233" s="289"/>
      <c r="F233" s="289"/>
      <c r="G233" s="283"/>
      <c r="H233" s="290"/>
      <c r="I233" s="291"/>
      <c r="J233" s="172"/>
      <c r="K233" s="172"/>
      <c r="L233" s="172"/>
      <c r="M233" s="236"/>
    </row>
    <row r="234" spans="1:13" s="68" customFormat="1">
      <c r="A234" s="69"/>
      <c r="B234" s="116"/>
      <c r="C234" s="157"/>
      <c r="D234" s="163"/>
      <c r="E234" s="165"/>
      <c r="F234" s="165"/>
      <c r="G234" s="73"/>
      <c r="H234" s="170"/>
      <c r="I234" s="78"/>
      <c r="J234" s="172"/>
      <c r="K234" s="172"/>
      <c r="L234" s="172"/>
      <c r="M234" s="236"/>
    </row>
    <row r="235" spans="1:13" s="68" customFormat="1" ht="26.25" customHeight="1">
      <c r="A235" s="69" t="s">
        <v>485</v>
      </c>
      <c r="B235" s="116" t="s">
        <v>171</v>
      </c>
      <c r="C235" s="157"/>
      <c r="D235" s="163"/>
      <c r="E235" s="165"/>
      <c r="F235" s="165"/>
      <c r="G235" s="73"/>
      <c r="H235" s="170"/>
      <c r="I235" s="78"/>
      <c r="J235" s="172"/>
      <c r="K235" s="172"/>
      <c r="L235" s="172"/>
      <c r="M235" s="236"/>
    </row>
    <row r="236" spans="1:13" s="68" customFormat="1">
      <c r="A236" s="69"/>
      <c r="B236" s="116"/>
      <c r="C236" s="157"/>
      <c r="D236" s="163"/>
      <c r="E236" s="165"/>
      <c r="F236" s="165"/>
      <c r="G236" s="73"/>
      <c r="H236" s="170"/>
      <c r="I236" s="78"/>
      <c r="J236" s="172"/>
      <c r="K236" s="172"/>
      <c r="L236" s="172"/>
      <c r="M236" s="236"/>
    </row>
    <row r="237" spans="1:13" s="68" customFormat="1">
      <c r="A237" s="69" t="s">
        <v>486</v>
      </c>
      <c r="B237" s="116" t="s">
        <v>172</v>
      </c>
      <c r="C237" s="157">
        <v>1</v>
      </c>
      <c r="D237" s="163"/>
      <c r="E237" s="165"/>
      <c r="F237" s="165"/>
      <c r="G237" s="73">
        <f>+C237</f>
        <v>1</v>
      </c>
      <c r="H237" s="170">
        <f>+G237*C237</f>
        <v>1</v>
      </c>
      <c r="I237" s="78" t="s">
        <v>39</v>
      </c>
      <c r="J237" s="172"/>
      <c r="K237" s="172"/>
      <c r="L237" s="172"/>
      <c r="M237" s="236"/>
    </row>
    <row r="238" spans="1:13" s="68" customFormat="1">
      <c r="A238" s="69"/>
      <c r="B238" s="116"/>
      <c r="C238" s="157"/>
      <c r="D238" s="163"/>
      <c r="E238" s="165"/>
      <c r="F238" s="165"/>
      <c r="G238" s="166"/>
      <c r="H238" s="167"/>
      <c r="I238" s="167"/>
      <c r="J238" s="172"/>
      <c r="K238" s="172"/>
      <c r="L238" s="172"/>
      <c r="M238" s="236"/>
    </row>
    <row r="239" spans="1:13" s="68" customFormat="1">
      <c r="A239" s="341" t="s">
        <v>81</v>
      </c>
      <c r="B239" s="342" t="s">
        <v>410</v>
      </c>
      <c r="C239" s="343"/>
      <c r="D239" s="344"/>
      <c r="E239" s="345"/>
      <c r="F239" s="345"/>
      <c r="G239" s="346"/>
      <c r="H239" s="347"/>
      <c r="I239" s="347"/>
      <c r="J239" s="238"/>
      <c r="K239" s="172"/>
      <c r="L239" s="172"/>
      <c r="M239" s="236"/>
    </row>
    <row r="240" spans="1:13" s="68" customFormat="1">
      <c r="A240" s="69"/>
      <c r="B240" s="116"/>
      <c r="C240" s="157"/>
      <c r="D240" s="163"/>
      <c r="E240" s="165"/>
      <c r="F240" s="165"/>
      <c r="G240" s="166"/>
      <c r="H240" s="167"/>
      <c r="I240" s="167"/>
      <c r="J240" s="172"/>
      <c r="K240" s="172"/>
      <c r="L240" s="172"/>
      <c r="M240" s="236"/>
    </row>
    <row r="241" spans="1:13" s="68" customFormat="1">
      <c r="A241" s="179" t="s">
        <v>82</v>
      </c>
      <c r="B241" s="176" t="s">
        <v>40</v>
      </c>
      <c r="C241" s="157"/>
      <c r="D241" s="163"/>
      <c r="E241" s="165"/>
      <c r="F241" s="165"/>
      <c r="G241" s="166"/>
      <c r="H241" s="167"/>
      <c r="I241" s="167"/>
      <c r="J241" s="172"/>
      <c r="K241" s="172"/>
      <c r="L241" s="172"/>
      <c r="M241" s="236"/>
    </row>
    <row r="242" spans="1:13" s="68" customFormat="1">
      <c r="A242" s="69"/>
      <c r="B242" s="116"/>
      <c r="C242" s="157"/>
      <c r="D242" s="163"/>
      <c r="E242" s="165"/>
      <c r="F242" s="165"/>
      <c r="G242" s="166"/>
      <c r="H242" s="167"/>
      <c r="I242" s="167"/>
      <c r="J242" s="172"/>
      <c r="K242" s="172"/>
      <c r="L242" s="172"/>
      <c r="M242" s="236"/>
    </row>
    <row r="243" spans="1:13" s="68" customFormat="1" ht="21">
      <c r="A243" s="69" t="s">
        <v>83</v>
      </c>
      <c r="B243" s="116" t="s">
        <v>173</v>
      </c>
      <c r="C243" s="157"/>
      <c r="D243" s="163"/>
      <c r="E243" s="165"/>
      <c r="F243" s="165"/>
      <c r="G243" s="166"/>
      <c r="H243" s="170"/>
      <c r="I243" s="78"/>
      <c r="J243" s="172"/>
      <c r="K243" s="172"/>
      <c r="L243" s="172"/>
      <c r="M243" s="236"/>
    </row>
    <row r="244" spans="1:13" s="68" customFormat="1">
      <c r="A244" s="69"/>
      <c r="B244" s="116"/>
      <c r="C244" s="157"/>
      <c r="D244" s="163"/>
      <c r="E244" s="165"/>
      <c r="F244" s="165"/>
      <c r="G244" s="166"/>
      <c r="H244" s="170"/>
      <c r="I244" s="78"/>
      <c r="J244" s="172"/>
      <c r="K244" s="172"/>
      <c r="L244" s="172"/>
      <c r="M244" s="236"/>
    </row>
    <row r="245" spans="1:13" s="68" customFormat="1">
      <c r="A245" s="69" t="s">
        <v>251</v>
      </c>
      <c r="B245" s="116" t="s">
        <v>175</v>
      </c>
      <c r="C245" s="157"/>
      <c r="D245" s="163"/>
      <c r="E245" s="165"/>
      <c r="F245" s="165"/>
      <c r="G245" s="166"/>
      <c r="H245" s="170"/>
      <c r="I245" s="78"/>
      <c r="J245" s="172"/>
      <c r="K245" s="172"/>
      <c r="L245" s="172"/>
      <c r="M245" s="236"/>
    </row>
    <row r="246" spans="1:13" s="68" customFormat="1">
      <c r="A246" s="69"/>
      <c r="B246" s="116"/>
      <c r="C246" s="157"/>
      <c r="D246" s="163"/>
      <c r="E246" s="165"/>
      <c r="F246" s="165"/>
      <c r="G246" s="166"/>
      <c r="H246" s="170"/>
      <c r="I246" s="78"/>
      <c r="J246" s="172"/>
      <c r="K246" s="172"/>
      <c r="L246" s="172"/>
      <c r="M246" s="236"/>
    </row>
    <row r="247" spans="1:13" s="68" customFormat="1" ht="21">
      <c r="A247" s="69" t="s">
        <v>252</v>
      </c>
      <c r="B247" s="116" t="s">
        <v>185</v>
      </c>
      <c r="C247" s="157">
        <v>1</v>
      </c>
      <c r="D247" s="163">
        <v>31</v>
      </c>
      <c r="E247" s="165"/>
      <c r="F247" s="165"/>
      <c r="G247" s="166">
        <f>+D247*C247</f>
        <v>31</v>
      </c>
      <c r="H247" s="170">
        <f>+G247</f>
        <v>31</v>
      </c>
      <c r="I247" s="78" t="s">
        <v>20</v>
      </c>
      <c r="J247" s="172"/>
      <c r="K247" s="172"/>
      <c r="L247" s="172"/>
      <c r="M247" s="236"/>
    </row>
    <row r="248" spans="1:13" s="68" customFormat="1" ht="11.25" customHeight="1">
      <c r="A248" s="69" t="s">
        <v>253</v>
      </c>
      <c r="B248" s="116" t="s">
        <v>174</v>
      </c>
      <c r="C248" s="157">
        <v>1</v>
      </c>
      <c r="D248" s="163">
        <v>3</v>
      </c>
      <c r="E248" s="165"/>
      <c r="F248" s="165">
        <v>2</v>
      </c>
      <c r="G248" s="166">
        <f>+F248*D248*C248</f>
        <v>6</v>
      </c>
      <c r="H248" s="170">
        <f>+G248</f>
        <v>6</v>
      </c>
      <c r="I248" s="78" t="s">
        <v>20</v>
      </c>
      <c r="J248" s="172"/>
      <c r="K248" s="172"/>
      <c r="L248" s="172"/>
      <c r="M248" s="236"/>
    </row>
    <row r="249" spans="1:13" s="68" customFormat="1" ht="14.25" customHeight="1">
      <c r="A249" s="69" t="s">
        <v>254</v>
      </c>
      <c r="B249" s="116" t="s">
        <v>176</v>
      </c>
      <c r="C249" s="157">
        <v>1</v>
      </c>
      <c r="D249" s="163">
        <v>21</v>
      </c>
      <c r="E249" s="165"/>
      <c r="F249" s="165">
        <v>2</v>
      </c>
      <c r="G249" s="166">
        <f>+F249*D249*C249</f>
        <v>42</v>
      </c>
      <c r="H249" s="170">
        <f>+G249</f>
        <v>42</v>
      </c>
      <c r="I249" s="78" t="s">
        <v>20</v>
      </c>
      <c r="J249" s="172"/>
      <c r="K249" s="172"/>
      <c r="L249" s="172"/>
      <c r="M249" s="236"/>
    </row>
    <row r="250" spans="1:13" s="68" customFormat="1" ht="14.25" customHeight="1">
      <c r="A250" s="69" t="s">
        <v>255</v>
      </c>
      <c r="B250" s="116" t="s">
        <v>181</v>
      </c>
      <c r="C250" s="157">
        <v>3</v>
      </c>
      <c r="D250" s="163"/>
      <c r="E250" s="165"/>
      <c r="F250" s="165"/>
      <c r="G250" s="166">
        <f>+C250</f>
        <v>3</v>
      </c>
      <c r="H250" s="170">
        <f>+G250</f>
        <v>3</v>
      </c>
      <c r="I250" s="78" t="s">
        <v>31</v>
      </c>
      <c r="J250" s="172"/>
      <c r="K250" s="172"/>
      <c r="L250" s="172"/>
      <c r="M250" s="236"/>
    </row>
    <row r="251" spans="1:13" s="68" customFormat="1" ht="12" customHeight="1">
      <c r="A251" s="69" t="s">
        <v>256</v>
      </c>
      <c r="B251" s="116" t="s">
        <v>177</v>
      </c>
      <c r="C251" s="157">
        <v>2</v>
      </c>
      <c r="D251" s="163"/>
      <c r="E251" s="165"/>
      <c r="F251" s="165"/>
      <c r="G251" s="166">
        <f>+C251</f>
        <v>2</v>
      </c>
      <c r="H251" s="170">
        <f>G251</f>
        <v>2</v>
      </c>
      <c r="I251" s="175" t="s">
        <v>31</v>
      </c>
      <c r="J251" s="172"/>
      <c r="K251" s="172"/>
      <c r="L251" s="172"/>
      <c r="M251" s="236"/>
    </row>
    <row r="252" spans="1:13" s="68" customFormat="1" ht="10.5" customHeight="1">
      <c r="A252" s="69" t="s">
        <v>257</v>
      </c>
      <c r="B252" s="116" t="s">
        <v>179</v>
      </c>
      <c r="C252" s="157">
        <v>2</v>
      </c>
      <c r="D252" s="163"/>
      <c r="E252" s="165"/>
      <c r="F252" s="165"/>
      <c r="G252" s="166">
        <f>+C252</f>
        <v>2</v>
      </c>
      <c r="H252" s="170">
        <f t="shared" ref="H252:H256" si="4">G252</f>
        <v>2</v>
      </c>
      <c r="I252" s="175" t="s">
        <v>31</v>
      </c>
      <c r="J252" s="172"/>
      <c r="K252" s="172"/>
      <c r="L252" s="172"/>
      <c r="M252" s="236"/>
    </row>
    <row r="253" spans="1:13" s="68" customFormat="1" ht="12" customHeight="1">
      <c r="A253" s="69" t="s">
        <v>258</v>
      </c>
      <c r="B253" s="116" t="s">
        <v>180</v>
      </c>
      <c r="C253" s="157">
        <v>3</v>
      </c>
      <c r="D253" s="163"/>
      <c r="E253" s="165"/>
      <c r="F253" s="165"/>
      <c r="G253" s="166">
        <f>+C253</f>
        <v>3</v>
      </c>
      <c r="H253" s="170">
        <f t="shared" si="4"/>
        <v>3</v>
      </c>
      <c r="I253" s="175" t="s">
        <v>31</v>
      </c>
      <c r="J253" s="172"/>
      <c r="K253" s="172"/>
      <c r="L253" s="172"/>
      <c r="M253" s="236"/>
    </row>
    <row r="254" spans="1:13" s="68" customFormat="1" ht="12" customHeight="1">
      <c r="A254" s="69" t="s">
        <v>259</v>
      </c>
      <c r="B254" s="116" t="s">
        <v>178</v>
      </c>
      <c r="C254" s="157">
        <v>5</v>
      </c>
      <c r="D254" s="163"/>
      <c r="E254" s="165"/>
      <c r="F254" s="165"/>
      <c r="G254" s="166">
        <f t="shared" ref="G254:G256" si="5">+C254</f>
        <v>5</v>
      </c>
      <c r="H254" s="170">
        <f t="shared" si="4"/>
        <v>5</v>
      </c>
      <c r="I254" s="175" t="s">
        <v>31</v>
      </c>
      <c r="J254" s="172"/>
      <c r="K254" s="172"/>
      <c r="L254" s="172"/>
      <c r="M254" s="236"/>
    </row>
    <row r="255" spans="1:13" s="68" customFormat="1" ht="12" customHeight="1">
      <c r="A255" s="69" t="s">
        <v>260</v>
      </c>
      <c r="B255" s="116" t="s">
        <v>110</v>
      </c>
      <c r="C255" s="157">
        <v>2</v>
      </c>
      <c r="D255" s="163"/>
      <c r="E255" s="165"/>
      <c r="F255" s="165"/>
      <c r="G255" s="166">
        <f t="shared" si="5"/>
        <v>2</v>
      </c>
      <c r="H255" s="170">
        <f t="shared" si="4"/>
        <v>2</v>
      </c>
      <c r="I255" s="175" t="s">
        <v>31</v>
      </c>
      <c r="J255" s="172"/>
      <c r="K255" s="172"/>
      <c r="L255" s="172"/>
      <c r="M255" s="236"/>
    </row>
    <row r="256" spans="1:13" s="68" customFormat="1" ht="9" customHeight="1">
      <c r="A256" s="69" t="s">
        <v>261</v>
      </c>
      <c r="B256" s="116" t="s">
        <v>241</v>
      </c>
      <c r="C256" s="157">
        <v>1</v>
      </c>
      <c r="D256" s="163"/>
      <c r="E256" s="165"/>
      <c r="F256" s="165"/>
      <c r="G256" s="166">
        <f t="shared" si="5"/>
        <v>1</v>
      </c>
      <c r="H256" s="170">
        <f t="shared" si="4"/>
        <v>1</v>
      </c>
      <c r="I256" s="175" t="s">
        <v>31</v>
      </c>
      <c r="J256" s="172"/>
      <c r="K256" s="172"/>
      <c r="L256" s="172"/>
      <c r="M256" s="236"/>
    </row>
    <row r="257" spans="1:13" s="68" customFormat="1" ht="9" customHeight="1">
      <c r="A257" s="69"/>
      <c r="B257" s="116"/>
      <c r="C257" s="157"/>
      <c r="D257" s="163"/>
      <c r="E257" s="165"/>
      <c r="F257" s="165"/>
      <c r="G257" s="166"/>
      <c r="H257" s="170"/>
      <c r="I257" s="175"/>
      <c r="J257" s="172"/>
      <c r="K257" s="172"/>
      <c r="L257" s="172"/>
      <c r="M257" s="236"/>
    </row>
    <row r="258" spans="1:13" s="68" customFormat="1">
      <c r="A258" s="69" t="s">
        <v>262</v>
      </c>
      <c r="B258" s="116" t="s">
        <v>182</v>
      </c>
      <c r="C258" s="157"/>
      <c r="D258" s="163"/>
      <c r="E258" s="165"/>
      <c r="F258" s="165"/>
      <c r="G258" s="166"/>
      <c r="H258" s="167"/>
      <c r="I258" s="167"/>
      <c r="J258" s="172"/>
      <c r="K258" s="172"/>
      <c r="L258" s="172"/>
      <c r="M258" s="236"/>
    </row>
    <row r="259" spans="1:13" s="68" customFormat="1">
      <c r="A259" s="69"/>
      <c r="B259" s="116"/>
      <c r="C259" s="157"/>
      <c r="D259" s="163"/>
      <c r="E259" s="165"/>
      <c r="F259" s="165"/>
      <c r="G259" s="166"/>
      <c r="H259" s="167"/>
      <c r="I259" s="167"/>
      <c r="J259" s="172"/>
      <c r="K259" s="172"/>
      <c r="L259" s="172"/>
      <c r="M259" s="236"/>
    </row>
    <row r="260" spans="1:13" s="68" customFormat="1" ht="15" hidden="1" customHeight="1">
      <c r="A260" s="354" t="s">
        <v>263</v>
      </c>
      <c r="B260" s="355" t="s">
        <v>479</v>
      </c>
      <c r="C260" s="356">
        <v>1</v>
      </c>
      <c r="D260" s="357">
        <v>31</v>
      </c>
      <c r="E260" s="358"/>
      <c r="F260" s="358"/>
      <c r="G260" s="390">
        <f>+D260*C260</f>
        <v>31</v>
      </c>
      <c r="H260" s="359">
        <f>+G260</f>
        <v>31</v>
      </c>
      <c r="I260" s="360" t="s">
        <v>20</v>
      </c>
      <c r="J260" s="172"/>
      <c r="K260" s="172"/>
      <c r="L260" s="172"/>
      <c r="M260" s="236"/>
    </row>
    <row r="261" spans="1:13" s="68" customFormat="1" ht="10.5" customHeight="1">
      <c r="A261" s="69" t="s">
        <v>263</v>
      </c>
      <c r="B261" s="116" t="s">
        <v>174</v>
      </c>
      <c r="C261" s="157">
        <v>1</v>
      </c>
      <c r="D261" s="163">
        <f>1.6+1.6</f>
        <v>3.2</v>
      </c>
      <c r="E261" s="165"/>
      <c r="F261" s="165">
        <v>2</v>
      </c>
      <c r="G261" s="166">
        <f>+F261*D261*C261</f>
        <v>6.4</v>
      </c>
      <c r="H261" s="170">
        <f>SUM(G261:G262)</f>
        <v>8.8000000000000007</v>
      </c>
      <c r="I261" s="78" t="s">
        <v>20</v>
      </c>
      <c r="J261" s="172"/>
      <c r="K261" s="172"/>
      <c r="L261" s="172"/>
      <c r="M261" s="236"/>
    </row>
    <row r="262" spans="1:13" s="68" customFormat="1" ht="10.5" customHeight="1">
      <c r="A262" s="69"/>
      <c r="B262" s="116"/>
      <c r="C262" s="157">
        <v>1</v>
      </c>
      <c r="D262" s="163">
        <v>0.8</v>
      </c>
      <c r="E262" s="165"/>
      <c r="F262" s="165">
        <v>3</v>
      </c>
      <c r="G262" s="166">
        <f>+F262*D262*C262</f>
        <v>2.4</v>
      </c>
      <c r="H262" s="170"/>
      <c r="I262" s="78"/>
      <c r="J262" s="172"/>
      <c r="K262" s="172"/>
      <c r="L262" s="172"/>
      <c r="M262" s="236"/>
    </row>
    <row r="263" spans="1:13" s="68" customFormat="1" ht="11.25" hidden="1" customHeight="1">
      <c r="A263" s="354" t="s">
        <v>265</v>
      </c>
      <c r="B263" s="355" t="s">
        <v>480</v>
      </c>
      <c r="C263" s="356">
        <v>1</v>
      </c>
      <c r="D263" s="357">
        <v>30</v>
      </c>
      <c r="E263" s="358"/>
      <c r="F263" s="358">
        <v>2</v>
      </c>
      <c r="G263" s="390">
        <f>+F263*D263*C263</f>
        <v>60</v>
      </c>
      <c r="H263" s="359">
        <f t="shared" ref="H263:H269" si="6">+G263</f>
        <v>60</v>
      </c>
      <c r="I263" s="360" t="s">
        <v>20</v>
      </c>
      <c r="J263" s="172"/>
      <c r="K263" s="172"/>
      <c r="L263" s="172"/>
      <c r="M263" s="236"/>
    </row>
    <row r="264" spans="1:13" s="68" customFormat="1" ht="10.5" customHeight="1">
      <c r="A264" s="69" t="s">
        <v>264</v>
      </c>
      <c r="B264" s="116" t="s">
        <v>181</v>
      </c>
      <c r="C264" s="157">
        <v>3</v>
      </c>
      <c r="D264" s="163"/>
      <c r="E264" s="165"/>
      <c r="F264" s="165"/>
      <c r="G264" s="166">
        <f>+C264</f>
        <v>3</v>
      </c>
      <c r="H264" s="170">
        <f t="shared" si="6"/>
        <v>3</v>
      </c>
      <c r="I264" s="175" t="s">
        <v>31</v>
      </c>
      <c r="J264" s="172"/>
      <c r="K264" s="172"/>
      <c r="L264" s="172"/>
      <c r="M264" s="236"/>
    </row>
    <row r="265" spans="1:13" s="68" customFormat="1" ht="11.25" customHeight="1">
      <c r="A265" s="69" t="s">
        <v>265</v>
      </c>
      <c r="B265" s="116" t="s">
        <v>177</v>
      </c>
      <c r="C265" s="157">
        <v>2</v>
      </c>
      <c r="D265" s="163"/>
      <c r="E265" s="165"/>
      <c r="F265" s="165"/>
      <c r="G265" s="166">
        <f t="shared" ref="G265:G269" si="7">+C265</f>
        <v>2</v>
      </c>
      <c r="H265" s="170">
        <f t="shared" si="6"/>
        <v>2</v>
      </c>
      <c r="I265" s="175" t="s">
        <v>31</v>
      </c>
      <c r="J265" s="172"/>
      <c r="K265" s="172"/>
      <c r="L265" s="172"/>
      <c r="M265" s="236"/>
    </row>
    <row r="266" spans="1:13" s="68" customFormat="1" ht="10.5" customHeight="1">
      <c r="A266" s="69" t="s">
        <v>266</v>
      </c>
      <c r="B266" s="116" t="s">
        <v>179</v>
      </c>
      <c r="C266" s="157">
        <v>3</v>
      </c>
      <c r="D266" s="163"/>
      <c r="E266" s="165"/>
      <c r="F266" s="165"/>
      <c r="G266" s="166">
        <f t="shared" si="7"/>
        <v>3</v>
      </c>
      <c r="H266" s="170">
        <f t="shared" si="6"/>
        <v>3</v>
      </c>
      <c r="I266" s="175" t="s">
        <v>31</v>
      </c>
      <c r="J266" s="172"/>
      <c r="K266" s="172"/>
      <c r="L266" s="172"/>
      <c r="M266" s="236"/>
    </row>
    <row r="267" spans="1:13" s="68" customFormat="1" ht="14.25" customHeight="1">
      <c r="A267" s="69" t="s">
        <v>267</v>
      </c>
      <c r="B267" s="116" t="s">
        <v>180</v>
      </c>
      <c r="C267" s="157">
        <v>1</v>
      </c>
      <c r="D267" s="163"/>
      <c r="E267" s="165"/>
      <c r="F267" s="165"/>
      <c r="G267" s="166">
        <f t="shared" si="7"/>
        <v>1</v>
      </c>
      <c r="H267" s="170">
        <f t="shared" si="6"/>
        <v>1</v>
      </c>
      <c r="I267" s="175" t="s">
        <v>31</v>
      </c>
      <c r="J267" s="172"/>
      <c r="K267" s="172"/>
      <c r="L267" s="172"/>
      <c r="M267" s="236"/>
    </row>
    <row r="268" spans="1:13" s="68" customFormat="1" ht="17.25" customHeight="1">
      <c r="A268" s="69" t="s">
        <v>268</v>
      </c>
      <c r="B268" s="116" t="s">
        <v>183</v>
      </c>
      <c r="C268" s="157">
        <v>4</v>
      </c>
      <c r="D268" s="163"/>
      <c r="E268" s="165"/>
      <c r="F268" s="165"/>
      <c r="G268" s="166">
        <f t="shared" si="7"/>
        <v>4</v>
      </c>
      <c r="H268" s="170">
        <f t="shared" si="6"/>
        <v>4</v>
      </c>
      <c r="I268" s="175" t="s">
        <v>31</v>
      </c>
      <c r="J268" s="172"/>
      <c r="K268" s="172"/>
      <c r="L268" s="172"/>
      <c r="M268" s="236"/>
    </row>
    <row r="269" spans="1:13" s="68" customFormat="1">
      <c r="A269" s="69"/>
      <c r="B269" s="116" t="s">
        <v>110</v>
      </c>
      <c r="C269" s="157">
        <v>3</v>
      </c>
      <c r="D269" s="163"/>
      <c r="E269" s="165"/>
      <c r="F269" s="165"/>
      <c r="G269" s="166">
        <f t="shared" si="7"/>
        <v>3</v>
      </c>
      <c r="H269" s="170">
        <f t="shared" si="6"/>
        <v>3</v>
      </c>
      <c r="I269" s="175" t="s">
        <v>31</v>
      </c>
      <c r="J269" s="172"/>
      <c r="K269" s="172"/>
      <c r="L269" s="172"/>
      <c r="M269" s="236"/>
    </row>
    <row r="270" spans="1:13" s="68" customFormat="1">
      <c r="A270" s="69"/>
      <c r="B270" s="116"/>
      <c r="C270" s="157"/>
      <c r="D270" s="163"/>
      <c r="E270" s="165"/>
      <c r="F270" s="165"/>
      <c r="G270" s="166"/>
      <c r="H270" s="166"/>
      <c r="I270" s="175"/>
      <c r="J270" s="172"/>
      <c r="K270" s="172"/>
      <c r="L270" s="172"/>
      <c r="M270" s="236"/>
    </row>
    <row r="271" spans="1:13" s="68" customFormat="1">
      <c r="A271" s="179" t="s">
        <v>85</v>
      </c>
      <c r="B271" s="176" t="s">
        <v>184</v>
      </c>
      <c r="C271" s="157"/>
      <c r="D271" s="163"/>
      <c r="E271" s="165"/>
      <c r="F271" s="165"/>
      <c r="G271" s="166"/>
      <c r="H271" s="166"/>
      <c r="I271" s="175"/>
      <c r="J271" s="172"/>
      <c r="K271" s="172"/>
      <c r="L271" s="172"/>
      <c r="M271" s="236"/>
    </row>
    <row r="272" spans="1:13" s="68" customFormat="1">
      <c r="A272" s="69"/>
      <c r="B272" s="116"/>
      <c r="C272" s="157"/>
      <c r="D272" s="163"/>
      <c r="E272" s="165"/>
      <c r="F272" s="165"/>
      <c r="G272" s="166"/>
      <c r="H272" s="166"/>
      <c r="I272" s="175"/>
      <c r="J272" s="172"/>
      <c r="K272" s="172"/>
      <c r="L272" s="172"/>
      <c r="M272" s="236"/>
    </row>
    <row r="273" spans="1:13" s="68" customFormat="1" ht="63">
      <c r="A273" s="69" t="s">
        <v>86</v>
      </c>
      <c r="B273" s="116" t="s">
        <v>186</v>
      </c>
      <c r="C273" s="157"/>
      <c r="D273" s="163"/>
      <c r="E273" s="165"/>
      <c r="F273" s="165"/>
      <c r="G273" s="166"/>
      <c r="H273" s="170">
        <f>SUM(G273:G275)</f>
        <v>31</v>
      </c>
      <c r="I273" s="78" t="s">
        <v>20</v>
      </c>
      <c r="J273" s="172"/>
      <c r="K273" s="172"/>
      <c r="L273" s="172"/>
      <c r="M273" s="236"/>
    </row>
    <row r="274" spans="1:13" s="68" customFormat="1">
      <c r="A274" s="69" t="s">
        <v>87</v>
      </c>
      <c r="B274" s="116" t="s">
        <v>175</v>
      </c>
      <c r="C274" s="157">
        <v>1</v>
      </c>
      <c r="D274" s="163">
        <v>31</v>
      </c>
      <c r="E274" s="165"/>
      <c r="F274" s="165"/>
      <c r="G274" s="166">
        <f>+D274*C274</f>
        <v>31</v>
      </c>
      <c r="H274" s="166"/>
      <c r="I274" s="175"/>
      <c r="J274" s="172"/>
      <c r="K274" s="172"/>
      <c r="L274" s="172"/>
      <c r="M274" s="236"/>
    </row>
    <row r="275" spans="1:13" s="68" customFormat="1">
      <c r="A275" s="69"/>
      <c r="B275" s="116"/>
      <c r="C275" s="157"/>
      <c r="D275" s="163"/>
      <c r="E275" s="165"/>
      <c r="F275" s="165"/>
      <c r="G275" s="166"/>
      <c r="H275" s="166"/>
      <c r="I275" s="175"/>
      <c r="J275" s="172"/>
      <c r="K275" s="172"/>
      <c r="L275" s="172"/>
      <c r="M275" s="236"/>
    </row>
    <row r="276" spans="1:13" s="68" customFormat="1">
      <c r="A276" s="69"/>
      <c r="B276" s="116"/>
      <c r="C276" s="157"/>
      <c r="D276" s="163"/>
      <c r="E276" s="165"/>
      <c r="F276" s="165"/>
      <c r="G276" s="166"/>
      <c r="H276" s="166"/>
      <c r="I276" s="175"/>
      <c r="J276" s="172"/>
      <c r="K276" s="172"/>
      <c r="L276" s="172"/>
      <c r="M276" s="236"/>
    </row>
    <row r="277" spans="1:13" s="68" customFormat="1" ht="21">
      <c r="A277" s="69" t="s">
        <v>428</v>
      </c>
      <c r="B277" s="116" t="s">
        <v>431</v>
      </c>
      <c r="C277" s="157"/>
      <c r="D277" s="163"/>
      <c r="E277" s="165"/>
      <c r="F277" s="165"/>
      <c r="G277" s="166"/>
      <c r="H277" s="170">
        <f>SUM(G277:G281)</f>
        <v>3.9</v>
      </c>
      <c r="I277" s="78" t="s">
        <v>20</v>
      </c>
      <c r="J277" s="172"/>
      <c r="K277" s="172"/>
      <c r="L277" s="172"/>
      <c r="M277" s="236"/>
    </row>
    <row r="278" spans="1:13" s="68" customFormat="1">
      <c r="A278" s="69"/>
      <c r="B278" s="116"/>
      <c r="C278" s="157"/>
      <c r="D278" s="163"/>
      <c r="E278" s="165"/>
      <c r="F278" s="165"/>
      <c r="G278" s="166"/>
      <c r="H278" s="166"/>
      <c r="I278" s="175"/>
      <c r="J278" s="172"/>
      <c r="K278" s="172"/>
      <c r="L278" s="172"/>
      <c r="M278" s="236"/>
    </row>
    <row r="279" spans="1:13" s="68" customFormat="1">
      <c r="A279" s="69" t="s">
        <v>269</v>
      </c>
      <c r="B279" s="116" t="s">
        <v>182</v>
      </c>
      <c r="C279" s="157"/>
      <c r="D279" s="163"/>
      <c r="E279" s="165"/>
      <c r="F279" s="165"/>
      <c r="G279" s="166"/>
      <c r="H279" s="166"/>
      <c r="I279" s="175"/>
      <c r="J279" s="172"/>
      <c r="K279" s="172"/>
      <c r="L279" s="172"/>
      <c r="M279" s="236"/>
    </row>
    <row r="280" spans="1:13" s="68" customFormat="1">
      <c r="A280" s="69"/>
      <c r="B280" s="116" t="s">
        <v>438</v>
      </c>
      <c r="C280" s="157">
        <v>1</v>
      </c>
      <c r="D280" s="163">
        <f>2+2*0.2</f>
        <v>2.4</v>
      </c>
      <c r="E280" s="165"/>
      <c r="F280" s="165"/>
      <c r="G280" s="166">
        <f>+D280*C280</f>
        <v>2.4</v>
      </c>
      <c r="H280" s="166"/>
      <c r="I280" s="175"/>
      <c r="J280" s="172"/>
      <c r="K280" s="172"/>
      <c r="L280" s="172"/>
      <c r="M280" s="236"/>
    </row>
    <row r="281" spans="1:13" s="68" customFormat="1">
      <c r="A281" s="69"/>
      <c r="B281" s="116" t="s">
        <v>439</v>
      </c>
      <c r="C281" s="157">
        <v>1</v>
      </c>
      <c r="D281" s="163">
        <v>1.5</v>
      </c>
      <c r="E281" s="165"/>
      <c r="F281" s="165"/>
      <c r="G281" s="166">
        <f>+D281*C281</f>
        <v>1.5</v>
      </c>
      <c r="H281" s="166"/>
      <c r="I281" s="175"/>
      <c r="J281" s="172"/>
      <c r="K281" s="172"/>
      <c r="L281" s="172"/>
      <c r="M281" s="236"/>
    </row>
    <row r="282" spans="1:13" s="68" customFormat="1">
      <c r="A282" s="69"/>
      <c r="B282" s="116"/>
      <c r="C282" s="157"/>
      <c r="D282" s="163"/>
      <c r="E282" s="165"/>
      <c r="F282" s="165"/>
      <c r="G282" s="166"/>
      <c r="H282" s="166"/>
      <c r="I282" s="175"/>
      <c r="J282" s="172"/>
      <c r="K282" s="172"/>
      <c r="L282" s="172"/>
      <c r="M282" s="236"/>
    </row>
    <row r="283" spans="1:13" s="68" customFormat="1">
      <c r="A283" s="179" t="s">
        <v>88</v>
      </c>
      <c r="B283" s="176" t="s">
        <v>191</v>
      </c>
      <c r="C283" s="157"/>
      <c r="D283" s="163"/>
      <c r="E283" s="165"/>
      <c r="F283" s="165"/>
      <c r="G283" s="166"/>
      <c r="H283" s="166"/>
      <c r="I283" s="175"/>
      <c r="J283" s="172"/>
      <c r="K283" s="172"/>
      <c r="L283" s="172"/>
      <c r="M283" s="236"/>
    </row>
    <row r="284" spans="1:13" s="68" customFormat="1">
      <c r="A284" s="262"/>
      <c r="B284" s="158"/>
      <c r="C284" s="157"/>
      <c r="D284" s="163"/>
      <c r="E284" s="165"/>
      <c r="F284" s="165"/>
      <c r="G284" s="166"/>
      <c r="H284" s="166"/>
      <c r="I284" s="175"/>
      <c r="J284" s="172"/>
      <c r="K284" s="172"/>
      <c r="L284" s="172"/>
      <c r="M284" s="236"/>
    </row>
    <row r="285" spans="1:13" s="68" customFormat="1" ht="21">
      <c r="A285" s="69" t="s">
        <v>89</v>
      </c>
      <c r="B285" s="116" t="s">
        <v>192</v>
      </c>
      <c r="C285" s="157"/>
      <c r="D285" s="163"/>
      <c r="E285" s="165"/>
      <c r="F285" s="165"/>
      <c r="G285" s="166"/>
      <c r="H285" s="170">
        <f>SUM(G285:G288)</f>
        <v>13.65</v>
      </c>
      <c r="I285" s="78" t="s">
        <v>20</v>
      </c>
      <c r="J285" s="172"/>
      <c r="K285" s="172"/>
      <c r="L285" s="172"/>
      <c r="M285" s="236"/>
    </row>
    <row r="286" spans="1:13" s="68" customFormat="1">
      <c r="A286" s="262"/>
      <c r="B286" s="158"/>
      <c r="C286" s="157"/>
      <c r="D286" s="163"/>
      <c r="E286" s="165"/>
      <c r="F286" s="165"/>
      <c r="G286" s="166"/>
      <c r="H286" s="166"/>
      <c r="I286" s="175"/>
      <c r="J286" s="172"/>
      <c r="K286" s="172"/>
      <c r="L286" s="172"/>
      <c r="M286" s="236"/>
    </row>
    <row r="287" spans="1:13" s="68" customFormat="1">
      <c r="A287" s="69" t="s">
        <v>90</v>
      </c>
      <c r="B287" s="116" t="s">
        <v>175</v>
      </c>
      <c r="C287" s="157">
        <v>1</v>
      </c>
      <c r="D287" s="163">
        <f>2+1.7+0.2+0.9</f>
        <v>4.8</v>
      </c>
      <c r="E287" s="165"/>
      <c r="F287" s="165">
        <v>2</v>
      </c>
      <c r="G287" s="166">
        <f>+F287*D287*C287</f>
        <v>9.6</v>
      </c>
      <c r="H287" s="166"/>
      <c r="I287" s="175"/>
      <c r="J287" s="172"/>
      <c r="K287" s="172"/>
      <c r="L287" s="172"/>
      <c r="M287" s="236"/>
    </row>
    <row r="288" spans="1:13" s="68" customFormat="1">
      <c r="A288" s="69" t="s">
        <v>270</v>
      </c>
      <c r="B288" s="116" t="s">
        <v>432</v>
      </c>
      <c r="C288" s="157">
        <v>1</v>
      </c>
      <c r="D288" s="163">
        <f>0.65+0.7</f>
        <v>1.35</v>
      </c>
      <c r="E288" s="165"/>
      <c r="F288" s="165">
        <v>3</v>
      </c>
      <c r="G288" s="166">
        <f>+F288*D288*C288</f>
        <v>4.05</v>
      </c>
      <c r="H288" s="166"/>
      <c r="I288" s="175"/>
      <c r="J288" s="172"/>
      <c r="K288" s="172"/>
      <c r="L288" s="172"/>
      <c r="M288" s="236"/>
    </row>
    <row r="289" spans="1:13" s="68" customFormat="1">
      <c r="A289" s="262"/>
      <c r="B289" s="158"/>
      <c r="H289" s="166"/>
      <c r="I289" s="175"/>
      <c r="J289" s="172"/>
      <c r="K289" s="172"/>
      <c r="L289" s="172"/>
      <c r="M289" s="236"/>
    </row>
    <row r="290" spans="1:13" s="68" customFormat="1">
      <c r="A290" s="69"/>
      <c r="B290" s="116"/>
      <c r="C290" s="157"/>
      <c r="D290" s="163"/>
      <c r="E290" s="165"/>
      <c r="F290" s="165"/>
      <c r="G290" s="166"/>
      <c r="H290" s="166"/>
      <c r="I290" s="175"/>
      <c r="J290" s="172"/>
      <c r="K290" s="172"/>
      <c r="L290" s="172"/>
      <c r="M290" s="236"/>
    </row>
    <row r="291" spans="1:13" s="68" customFormat="1">
      <c r="A291" s="365" t="s">
        <v>84</v>
      </c>
      <c r="B291" s="366" t="s">
        <v>188</v>
      </c>
      <c r="C291" s="367"/>
      <c r="D291" s="368"/>
      <c r="E291" s="369"/>
      <c r="F291" s="369"/>
      <c r="G291" s="370"/>
      <c r="H291" s="370"/>
      <c r="I291" s="371"/>
      <c r="J291" s="172"/>
      <c r="K291" s="172"/>
      <c r="L291" s="172"/>
      <c r="M291" s="236"/>
    </row>
    <row r="292" spans="1:13" s="68" customFormat="1">
      <c r="A292" s="372"/>
      <c r="B292" s="373"/>
      <c r="C292" s="367"/>
      <c r="D292" s="368"/>
      <c r="E292" s="369"/>
      <c r="F292" s="369"/>
      <c r="G292" s="370"/>
      <c r="H292" s="370"/>
      <c r="I292" s="371"/>
      <c r="J292" s="172"/>
      <c r="K292" s="172"/>
      <c r="L292" s="172"/>
      <c r="M292" s="236"/>
    </row>
    <row r="293" spans="1:13" s="68" customFormat="1" ht="21">
      <c r="A293" s="372" t="s">
        <v>91</v>
      </c>
      <c r="B293" s="373" t="s">
        <v>442</v>
      </c>
      <c r="C293" s="367"/>
      <c r="D293" s="368"/>
      <c r="E293" s="369"/>
      <c r="F293" s="369"/>
      <c r="G293" s="370"/>
      <c r="H293" s="374">
        <f>SUM(G293:G297)</f>
        <v>47.55</v>
      </c>
      <c r="I293" s="375" t="s">
        <v>20</v>
      </c>
      <c r="J293" s="172"/>
      <c r="K293" s="172"/>
      <c r="L293" s="172"/>
      <c r="M293" s="236"/>
    </row>
    <row r="294" spans="1:13" s="68" customFormat="1">
      <c r="A294" s="372"/>
      <c r="B294" s="373"/>
      <c r="C294" s="367"/>
      <c r="D294" s="368"/>
      <c r="E294" s="369"/>
      <c r="F294" s="369"/>
      <c r="G294" s="370"/>
      <c r="H294" s="370"/>
      <c r="I294" s="371"/>
      <c r="J294" s="172"/>
      <c r="K294" s="172"/>
      <c r="L294" s="172"/>
      <c r="M294" s="236"/>
    </row>
    <row r="295" spans="1:13" s="68" customFormat="1">
      <c r="A295" s="372" t="s">
        <v>92</v>
      </c>
      <c r="B295" s="373" t="s">
        <v>175</v>
      </c>
      <c r="C295" s="367">
        <v>2</v>
      </c>
      <c r="D295" s="368">
        <v>9.6</v>
      </c>
      <c r="E295" s="369"/>
      <c r="F295" s="369">
        <v>2</v>
      </c>
      <c r="G295" s="370">
        <f>+F295*D295*C295</f>
        <v>38.4</v>
      </c>
      <c r="H295" s="370"/>
      <c r="I295" s="371"/>
      <c r="J295" s="172"/>
      <c r="K295" s="172"/>
      <c r="L295" s="172"/>
      <c r="M295" s="236"/>
    </row>
    <row r="296" spans="1:13" s="68" customFormat="1">
      <c r="A296" s="372"/>
      <c r="B296" s="373"/>
      <c r="C296" s="367">
        <v>1</v>
      </c>
      <c r="D296" s="368">
        <f>4+3</f>
        <v>7</v>
      </c>
      <c r="E296" s="369">
        <v>0.15</v>
      </c>
      <c r="F296" s="369"/>
      <c r="G296" s="370">
        <f>+E296*D296*C296</f>
        <v>1.05</v>
      </c>
      <c r="H296" s="370"/>
      <c r="I296" s="371"/>
      <c r="J296" s="172"/>
      <c r="K296" s="172"/>
      <c r="L296" s="172"/>
      <c r="M296" s="236"/>
    </row>
    <row r="297" spans="1:13" s="68" customFormat="1">
      <c r="A297" s="372" t="s">
        <v>271</v>
      </c>
      <c r="B297" s="373" t="s">
        <v>432</v>
      </c>
      <c r="C297" s="367">
        <v>2</v>
      </c>
      <c r="D297" s="368">
        <v>1.35</v>
      </c>
      <c r="E297" s="369"/>
      <c r="F297" s="369">
        <v>3</v>
      </c>
      <c r="G297" s="370">
        <f>+F297*D297*C297</f>
        <v>8.1</v>
      </c>
      <c r="H297" s="370"/>
      <c r="I297" s="371"/>
      <c r="J297" s="172"/>
      <c r="K297" s="172"/>
      <c r="L297" s="172"/>
      <c r="M297" s="236"/>
    </row>
    <row r="298" spans="1:13" s="68" customFormat="1">
      <c r="A298" s="69"/>
      <c r="B298" s="116"/>
      <c r="C298" s="157"/>
      <c r="D298" s="163"/>
      <c r="E298" s="165"/>
      <c r="F298" s="165"/>
      <c r="G298" s="166"/>
      <c r="H298" s="166"/>
      <c r="I298" s="175"/>
      <c r="J298" s="172"/>
      <c r="K298" s="172"/>
      <c r="L298" s="172"/>
      <c r="M298" s="236"/>
    </row>
    <row r="299" spans="1:13" s="68" customFormat="1" ht="63" customHeight="1">
      <c r="A299" s="69" t="s">
        <v>93</v>
      </c>
      <c r="B299" s="116" t="s">
        <v>436</v>
      </c>
      <c r="C299" s="157"/>
      <c r="D299" s="163"/>
      <c r="E299" s="165"/>
      <c r="F299" s="165"/>
      <c r="G299" s="166"/>
      <c r="H299" s="170">
        <f>SUM(G299:G306)</f>
        <v>85.4</v>
      </c>
      <c r="I299" s="78" t="s">
        <v>20</v>
      </c>
      <c r="J299" s="172"/>
      <c r="K299" s="172"/>
      <c r="L299" s="172"/>
      <c r="M299" s="236"/>
    </row>
    <row r="300" spans="1:13" s="68" customFormat="1" ht="15" customHeight="1">
      <c r="A300" s="69"/>
      <c r="B300" s="116"/>
      <c r="C300" s="157"/>
      <c r="D300" s="163"/>
      <c r="E300" s="165"/>
      <c r="F300" s="165"/>
      <c r="G300" s="166"/>
      <c r="H300" s="166"/>
      <c r="I300" s="175"/>
      <c r="J300" s="172"/>
      <c r="K300" s="172"/>
      <c r="L300" s="172"/>
      <c r="M300" s="236"/>
    </row>
    <row r="301" spans="1:13" s="68" customFormat="1">
      <c r="A301" s="69" t="s">
        <v>94</v>
      </c>
      <c r="B301" s="116" t="s">
        <v>175</v>
      </c>
      <c r="C301" s="157"/>
      <c r="D301" s="163"/>
      <c r="E301" s="165"/>
      <c r="F301" s="165"/>
      <c r="G301" s="166"/>
      <c r="H301" s="166"/>
      <c r="I301" s="175"/>
      <c r="J301" s="172"/>
      <c r="K301" s="172"/>
      <c r="L301" s="172"/>
      <c r="M301" s="236"/>
    </row>
    <row r="302" spans="1:13" s="68" customFormat="1">
      <c r="A302" s="69"/>
      <c r="B302" s="116" t="s">
        <v>440</v>
      </c>
      <c r="C302" s="157">
        <v>1</v>
      </c>
      <c r="D302" s="163">
        <v>40</v>
      </c>
      <c r="E302" s="165"/>
      <c r="F302" s="165">
        <v>2</v>
      </c>
      <c r="G302" s="166">
        <f>+F302*D302*C302</f>
        <v>80</v>
      </c>
      <c r="H302" s="166"/>
      <c r="I302" s="175"/>
      <c r="J302" s="172"/>
      <c r="K302" s="172"/>
      <c r="L302" s="172"/>
      <c r="M302" s="236"/>
    </row>
    <row r="303" spans="1:13" s="68" customFormat="1">
      <c r="A303" s="69"/>
      <c r="B303" s="116" t="s">
        <v>190</v>
      </c>
      <c r="C303" s="157">
        <v>1</v>
      </c>
      <c r="D303" s="163">
        <v>12</v>
      </c>
      <c r="E303" s="165"/>
      <c r="F303" s="165">
        <v>0.15</v>
      </c>
      <c r="G303" s="166">
        <f>+F303*D303*C303</f>
        <v>1.8</v>
      </c>
      <c r="H303" s="166"/>
      <c r="I303" s="175"/>
      <c r="J303" s="172"/>
      <c r="K303" s="172"/>
      <c r="L303" s="172"/>
      <c r="M303" s="236"/>
    </row>
    <row r="304" spans="1:13" s="68" customFormat="1">
      <c r="A304" s="69" t="s">
        <v>272</v>
      </c>
      <c r="B304" s="116" t="s">
        <v>437</v>
      </c>
      <c r="C304" s="157"/>
      <c r="D304" s="163"/>
      <c r="E304" s="165"/>
      <c r="F304" s="165"/>
      <c r="G304" s="166"/>
      <c r="H304" s="166"/>
      <c r="I304" s="175"/>
      <c r="J304" s="172"/>
      <c r="K304" s="172"/>
      <c r="L304" s="172"/>
      <c r="M304" s="236"/>
    </row>
    <row r="305" spans="1:13" s="68" customFormat="1">
      <c r="A305" s="69"/>
      <c r="B305" s="116" t="s">
        <v>440</v>
      </c>
      <c r="C305" s="157">
        <v>2</v>
      </c>
      <c r="D305" s="163"/>
      <c r="E305" s="165">
        <v>0.6</v>
      </c>
      <c r="F305" s="165">
        <v>2</v>
      </c>
      <c r="G305" s="166">
        <f>+F305*E305*C305</f>
        <v>2.4</v>
      </c>
      <c r="H305" s="166"/>
      <c r="I305" s="175"/>
      <c r="J305" s="172"/>
      <c r="K305" s="172"/>
      <c r="L305" s="172"/>
      <c r="M305" s="236"/>
    </row>
    <row r="306" spans="1:13" s="68" customFormat="1">
      <c r="A306" s="69"/>
      <c r="B306" s="116" t="s">
        <v>441</v>
      </c>
      <c r="C306" s="157">
        <v>1</v>
      </c>
      <c r="D306" s="163">
        <v>2</v>
      </c>
      <c r="E306" s="165"/>
      <c r="F306" s="165">
        <v>0.6</v>
      </c>
      <c r="G306" s="166">
        <f>+F306*D306*C306</f>
        <v>1.2</v>
      </c>
      <c r="H306" s="166"/>
      <c r="I306" s="175"/>
      <c r="J306" s="172"/>
      <c r="K306" s="172"/>
      <c r="L306" s="172"/>
      <c r="M306" s="236"/>
    </row>
    <row r="307" spans="1:13" s="68" customFormat="1">
      <c r="A307" s="69"/>
      <c r="B307" s="116"/>
      <c r="C307" s="157"/>
      <c r="D307" s="163"/>
      <c r="E307" s="165"/>
      <c r="F307" s="165"/>
      <c r="G307" s="166"/>
      <c r="H307" s="166"/>
      <c r="I307" s="175"/>
      <c r="J307" s="172"/>
      <c r="K307" s="172"/>
      <c r="L307" s="172"/>
      <c r="M307" s="236"/>
    </row>
    <row r="308" spans="1:13" s="68" customFormat="1" ht="55.5" customHeight="1">
      <c r="A308" s="69" t="s">
        <v>95</v>
      </c>
      <c r="B308" s="116" t="s">
        <v>187</v>
      </c>
      <c r="C308" s="157"/>
      <c r="D308" s="163"/>
      <c r="E308" s="165"/>
      <c r="F308" s="165"/>
      <c r="G308" s="166"/>
      <c r="H308" s="170">
        <f>SUM(G308:G312)</f>
        <v>70</v>
      </c>
      <c r="I308" s="78" t="s">
        <v>20</v>
      </c>
      <c r="J308" s="172"/>
      <c r="K308" s="172"/>
      <c r="L308" s="172"/>
      <c r="M308" s="236"/>
    </row>
    <row r="309" spans="1:13" s="68" customFormat="1">
      <c r="A309" s="69"/>
      <c r="B309" s="116"/>
      <c r="C309" s="157"/>
      <c r="D309" s="163"/>
      <c r="E309" s="165"/>
      <c r="F309" s="165"/>
      <c r="G309" s="166"/>
      <c r="H309" s="166"/>
      <c r="I309" s="175"/>
      <c r="J309" s="172"/>
      <c r="K309" s="172"/>
      <c r="L309" s="172"/>
      <c r="M309" s="236"/>
    </row>
    <row r="310" spans="1:13" s="68" customFormat="1">
      <c r="A310" s="69" t="s">
        <v>96</v>
      </c>
      <c r="B310" s="116" t="s">
        <v>175</v>
      </c>
      <c r="C310" s="157">
        <v>1</v>
      </c>
      <c r="D310" s="163">
        <v>40</v>
      </c>
      <c r="E310" s="165"/>
      <c r="F310" s="165">
        <v>1</v>
      </c>
      <c r="G310" s="166">
        <f>+F310*D310*C310</f>
        <v>40</v>
      </c>
      <c r="H310" s="166"/>
      <c r="I310" s="175"/>
      <c r="J310" s="172"/>
      <c r="K310" s="172"/>
      <c r="L310" s="172"/>
      <c r="M310" s="236"/>
    </row>
    <row r="311" spans="1:13" s="68" customFormat="1">
      <c r="A311" s="69" t="s">
        <v>97</v>
      </c>
      <c r="B311" s="116" t="s">
        <v>182</v>
      </c>
      <c r="C311" s="157">
        <v>1</v>
      </c>
      <c r="D311" s="163">
        <v>30</v>
      </c>
      <c r="E311" s="165"/>
      <c r="F311" s="165">
        <v>1</v>
      </c>
      <c r="G311" s="166">
        <f>+F311*D311*C311</f>
        <v>30</v>
      </c>
      <c r="H311" s="166"/>
      <c r="I311" s="175"/>
      <c r="J311" s="172"/>
      <c r="K311" s="172"/>
      <c r="L311" s="172"/>
      <c r="M311" s="236"/>
    </row>
    <row r="312" spans="1:13" s="68" customFormat="1">
      <c r="A312" s="69"/>
      <c r="B312" s="116"/>
      <c r="C312" s="157"/>
      <c r="D312" s="163"/>
      <c r="E312" s="165"/>
      <c r="F312" s="165"/>
      <c r="G312" s="166"/>
      <c r="H312" s="166"/>
      <c r="I312" s="175"/>
      <c r="J312" s="172"/>
      <c r="K312" s="172"/>
      <c r="L312" s="172"/>
      <c r="M312" s="236"/>
    </row>
    <row r="313" spans="1:13" s="68" customFormat="1" ht="52.5">
      <c r="A313" s="69" t="s">
        <v>433</v>
      </c>
      <c r="B313" s="116" t="s">
        <v>189</v>
      </c>
      <c r="C313" s="157"/>
      <c r="D313" s="163"/>
      <c r="E313" s="165"/>
      <c r="F313" s="165"/>
      <c r="G313" s="166"/>
      <c r="H313" s="170">
        <f>SUM(G313:G316)</f>
        <v>62</v>
      </c>
      <c r="I313" s="78" t="s">
        <v>20</v>
      </c>
      <c r="J313" s="172"/>
      <c r="K313" s="172"/>
      <c r="L313" s="172"/>
      <c r="M313" s="236"/>
    </row>
    <row r="314" spans="1:13" s="68" customFormat="1">
      <c r="A314" s="69"/>
      <c r="B314" s="116"/>
      <c r="C314" s="157"/>
      <c r="D314" s="163"/>
      <c r="E314" s="165"/>
      <c r="F314" s="165"/>
      <c r="G314" s="166"/>
      <c r="H314" s="166"/>
      <c r="I314" s="175"/>
      <c r="J314" s="172"/>
      <c r="K314" s="172"/>
      <c r="L314" s="172"/>
      <c r="M314" s="236"/>
    </row>
    <row r="315" spans="1:13" s="68" customFormat="1">
      <c r="A315" s="69" t="s">
        <v>434</v>
      </c>
      <c r="B315" s="116" t="s">
        <v>175</v>
      </c>
      <c r="C315" s="157">
        <v>1</v>
      </c>
      <c r="D315" s="163">
        <v>31</v>
      </c>
      <c r="E315" s="165"/>
      <c r="F315" s="165"/>
      <c r="G315" s="166">
        <f>+D315*C315</f>
        <v>31</v>
      </c>
      <c r="H315" s="166"/>
      <c r="I315" s="175"/>
      <c r="J315" s="172"/>
      <c r="K315" s="172"/>
      <c r="L315" s="172"/>
      <c r="M315" s="236"/>
    </row>
    <row r="316" spans="1:13" s="68" customFormat="1">
      <c r="A316" s="69" t="s">
        <v>435</v>
      </c>
      <c r="B316" s="116" t="s">
        <v>182</v>
      </c>
      <c r="C316" s="157">
        <v>1</v>
      </c>
      <c r="D316" s="163">
        <v>31</v>
      </c>
      <c r="E316" s="165"/>
      <c r="F316" s="165"/>
      <c r="G316" s="166">
        <f>+D316*C316</f>
        <v>31</v>
      </c>
      <c r="H316" s="167"/>
      <c r="I316" s="167"/>
      <c r="J316" s="172"/>
      <c r="K316" s="172"/>
      <c r="L316" s="172"/>
      <c r="M316" s="236"/>
    </row>
    <row r="317" spans="1:13" s="68" customFormat="1">
      <c r="A317" s="69"/>
      <c r="B317" s="116"/>
      <c r="C317" s="157"/>
      <c r="D317" s="163"/>
      <c r="E317" s="165"/>
      <c r="F317" s="165"/>
      <c r="G317" s="166"/>
      <c r="H317" s="167"/>
      <c r="I317" s="167"/>
      <c r="J317" s="172"/>
      <c r="K317" s="172"/>
      <c r="L317" s="172"/>
      <c r="M317" s="236"/>
    </row>
    <row r="318" spans="1:13" s="68" customFormat="1">
      <c r="A318" s="69"/>
      <c r="B318" s="116"/>
      <c r="C318" s="157"/>
      <c r="D318" s="163"/>
      <c r="E318" s="165"/>
      <c r="F318" s="165"/>
      <c r="G318" s="166"/>
      <c r="H318" s="167"/>
      <c r="I318" s="167"/>
      <c r="J318" s="172"/>
      <c r="K318" s="172"/>
      <c r="L318" s="172"/>
      <c r="M318" s="236"/>
    </row>
    <row r="319" spans="1:13" s="68" customFormat="1">
      <c r="A319" s="262" t="s">
        <v>273</v>
      </c>
      <c r="B319" s="176" t="s">
        <v>443</v>
      </c>
      <c r="C319" s="157"/>
      <c r="D319" s="163"/>
      <c r="E319" s="165"/>
      <c r="F319" s="165"/>
      <c r="G319" s="166"/>
      <c r="H319" s="167"/>
      <c r="I319" s="167"/>
      <c r="J319" s="172"/>
      <c r="K319" s="172"/>
      <c r="L319" s="172"/>
      <c r="M319" s="236"/>
    </row>
    <row r="320" spans="1:13" s="68" customFormat="1">
      <c r="A320" s="69"/>
      <c r="B320" s="116"/>
      <c r="C320" s="157"/>
      <c r="D320" s="163"/>
      <c r="E320" s="165"/>
      <c r="F320" s="165"/>
      <c r="G320" s="166"/>
      <c r="H320" s="167"/>
      <c r="I320" s="167"/>
      <c r="J320" s="172"/>
      <c r="K320" s="172"/>
      <c r="L320" s="172"/>
      <c r="M320" s="236"/>
    </row>
    <row r="321" spans="1:13" s="68" customFormat="1">
      <c r="A321" s="69"/>
      <c r="B321" s="116"/>
      <c r="C321" s="157"/>
      <c r="D321" s="163"/>
      <c r="E321" s="165"/>
      <c r="F321" s="165"/>
      <c r="G321" s="166"/>
      <c r="H321" s="167"/>
      <c r="I321" s="167"/>
      <c r="J321" s="172"/>
      <c r="K321" s="172"/>
      <c r="L321" s="172"/>
      <c r="M321" s="236"/>
    </row>
    <row r="322" spans="1:13" s="68" customFormat="1" ht="54.75" customHeight="1">
      <c r="A322" s="69" t="s">
        <v>274</v>
      </c>
      <c r="B322" s="116" t="s">
        <v>242</v>
      </c>
      <c r="C322" s="157"/>
      <c r="D322" s="163"/>
      <c r="E322" s="165"/>
      <c r="F322" s="165"/>
      <c r="G322" s="166"/>
      <c r="H322" s="170">
        <f>SUM(G322:G334)</f>
        <v>50</v>
      </c>
      <c r="I322" s="78" t="s">
        <v>20</v>
      </c>
      <c r="J322" s="172"/>
      <c r="K322" s="172"/>
      <c r="L322" s="172"/>
      <c r="M322" s="236"/>
    </row>
    <row r="323" spans="1:13" s="68" customFormat="1">
      <c r="A323" s="69"/>
      <c r="B323" s="116"/>
      <c r="C323" s="157"/>
      <c r="D323" s="163"/>
      <c r="E323" s="165"/>
      <c r="F323" s="165"/>
      <c r="G323" s="166"/>
      <c r="H323" s="166"/>
      <c r="I323" s="167"/>
      <c r="J323" s="172"/>
      <c r="K323" s="172"/>
      <c r="L323" s="172"/>
      <c r="M323" s="236"/>
    </row>
    <row r="324" spans="1:13" s="68" customFormat="1">
      <c r="A324" s="69" t="s">
        <v>275</v>
      </c>
      <c r="B324" s="116" t="s">
        <v>175</v>
      </c>
      <c r="C324" s="157">
        <v>1</v>
      </c>
      <c r="D324" s="163">
        <v>6</v>
      </c>
      <c r="E324" s="165"/>
      <c r="F324" s="165">
        <v>3.4</v>
      </c>
      <c r="G324" s="166">
        <f>+F324*D324*C324</f>
        <v>20.399999999999999</v>
      </c>
      <c r="H324" s="167"/>
      <c r="I324" s="167"/>
      <c r="J324" s="172"/>
      <c r="K324" s="172"/>
      <c r="L324" s="172"/>
      <c r="M324" s="236"/>
    </row>
    <row r="325" spans="1:13" s="68" customFormat="1">
      <c r="A325" s="69"/>
      <c r="B325" s="116"/>
      <c r="C325" s="157">
        <v>-1</v>
      </c>
      <c r="D325" s="163"/>
      <c r="E325" s="165">
        <v>1.75</v>
      </c>
      <c r="F325" s="165">
        <v>2</v>
      </c>
      <c r="G325" s="166">
        <f>+F325*E325*C325</f>
        <v>-3.5</v>
      </c>
      <c r="H325" s="167"/>
      <c r="I325" s="167"/>
      <c r="J325" s="172"/>
      <c r="K325" s="172"/>
      <c r="L325" s="172"/>
      <c r="M325" s="236"/>
    </row>
    <row r="326" spans="1:13" s="68" customFormat="1">
      <c r="A326" s="69"/>
      <c r="B326" s="116"/>
      <c r="C326" s="157">
        <v>-1</v>
      </c>
      <c r="D326" s="163"/>
      <c r="E326" s="165">
        <v>2</v>
      </c>
      <c r="F326" s="165">
        <v>0.4</v>
      </c>
      <c r="G326" s="166">
        <f t="shared" ref="G326:G327" si="8">+F326*E326*C326</f>
        <v>-0.8</v>
      </c>
      <c r="H326" s="167"/>
      <c r="I326" s="167"/>
      <c r="J326" s="172"/>
      <c r="K326" s="172"/>
      <c r="L326" s="172"/>
      <c r="M326" s="236"/>
    </row>
    <row r="327" spans="1:13" s="68" customFormat="1">
      <c r="A327" s="69"/>
      <c r="B327" s="116" t="s">
        <v>194</v>
      </c>
      <c r="C327" s="157">
        <v>1</v>
      </c>
      <c r="D327" s="163"/>
      <c r="E327" s="165">
        <v>22.5</v>
      </c>
      <c r="F327" s="165">
        <v>0.35</v>
      </c>
      <c r="G327" s="166">
        <f t="shared" si="8"/>
        <v>7.88</v>
      </c>
      <c r="H327" s="167"/>
      <c r="I327" s="167"/>
      <c r="J327" s="172"/>
      <c r="K327" s="172"/>
      <c r="L327" s="172"/>
      <c r="M327" s="236"/>
    </row>
    <row r="328" spans="1:13" s="68" customFormat="1">
      <c r="A328" s="69"/>
      <c r="B328" s="116" t="s">
        <v>429</v>
      </c>
      <c r="C328" s="157">
        <v>1</v>
      </c>
      <c r="D328" s="163"/>
      <c r="E328" s="165"/>
      <c r="F328" s="165"/>
      <c r="G328" s="166">
        <v>1.02</v>
      </c>
      <c r="H328" s="167"/>
      <c r="I328" s="167"/>
      <c r="J328" s="172"/>
      <c r="K328" s="172"/>
      <c r="L328" s="172"/>
      <c r="M328" s="236"/>
    </row>
    <row r="329" spans="1:13" s="68" customFormat="1">
      <c r="A329" s="69"/>
      <c r="B329" s="116"/>
      <c r="C329" s="157"/>
      <c r="D329" s="163"/>
      <c r="E329" s="165"/>
      <c r="F329" s="165"/>
      <c r="G329" s="166"/>
      <c r="H329" s="167"/>
      <c r="I329" s="167"/>
      <c r="J329" s="172"/>
      <c r="K329" s="172"/>
      <c r="L329" s="172"/>
      <c r="M329" s="236"/>
    </row>
    <row r="330" spans="1:13" s="68" customFormat="1">
      <c r="A330" s="69" t="s">
        <v>276</v>
      </c>
      <c r="B330" s="116" t="s">
        <v>182</v>
      </c>
      <c r="C330" s="157">
        <v>1</v>
      </c>
      <c r="D330" s="163">
        <v>6</v>
      </c>
      <c r="E330" s="165"/>
      <c r="F330" s="165">
        <v>3.4</v>
      </c>
      <c r="G330" s="166">
        <f>+F330*D330*C330</f>
        <v>20.399999999999999</v>
      </c>
      <c r="H330" s="167"/>
      <c r="I330" s="167"/>
      <c r="J330" s="172"/>
      <c r="K330" s="172"/>
      <c r="L330" s="172"/>
      <c r="M330" s="236"/>
    </row>
    <row r="331" spans="1:13" s="68" customFormat="1">
      <c r="A331" s="69"/>
      <c r="B331" s="116"/>
      <c r="C331" s="157">
        <v>-1</v>
      </c>
      <c r="D331" s="163"/>
      <c r="E331" s="165">
        <v>1.75</v>
      </c>
      <c r="F331" s="165">
        <v>2</v>
      </c>
      <c r="G331" s="166">
        <f>+F331*E331*C331</f>
        <v>-3.5</v>
      </c>
      <c r="H331" s="167"/>
      <c r="I331" s="167"/>
      <c r="J331" s="172"/>
      <c r="K331" s="172"/>
      <c r="L331" s="172"/>
      <c r="M331" s="236"/>
    </row>
    <row r="332" spans="1:13" s="68" customFormat="1">
      <c r="A332" s="69"/>
      <c r="B332" s="116"/>
      <c r="C332" s="157">
        <v>-1</v>
      </c>
      <c r="D332" s="163"/>
      <c r="E332" s="165">
        <v>2</v>
      </c>
      <c r="F332" s="165">
        <v>0.4</v>
      </c>
      <c r="G332" s="166">
        <f t="shared" ref="G332:G333" si="9">+F332*E332*C332</f>
        <v>-0.8</v>
      </c>
      <c r="H332" s="167"/>
      <c r="I332" s="167"/>
      <c r="J332" s="172"/>
      <c r="K332" s="172"/>
      <c r="L332" s="172"/>
      <c r="M332" s="236"/>
    </row>
    <row r="333" spans="1:13" s="68" customFormat="1">
      <c r="A333" s="69"/>
      <c r="B333" s="116"/>
      <c r="C333" s="157">
        <v>1</v>
      </c>
      <c r="D333" s="163"/>
      <c r="E333" s="165">
        <v>22.5</v>
      </c>
      <c r="F333" s="165">
        <v>0.35</v>
      </c>
      <c r="G333" s="166">
        <f t="shared" si="9"/>
        <v>7.88</v>
      </c>
      <c r="H333" s="167"/>
      <c r="I333" s="167"/>
      <c r="J333" s="172"/>
      <c r="K333" s="172"/>
      <c r="L333" s="172"/>
      <c r="M333" s="236"/>
    </row>
    <row r="334" spans="1:13" s="68" customFormat="1">
      <c r="A334" s="69"/>
      <c r="B334" s="116" t="s">
        <v>429</v>
      </c>
      <c r="C334" s="157">
        <v>1</v>
      </c>
      <c r="D334" s="163"/>
      <c r="E334" s="165"/>
      <c r="F334" s="165"/>
      <c r="G334" s="166">
        <v>1.02</v>
      </c>
      <c r="H334" s="167"/>
      <c r="I334" s="167"/>
      <c r="J334" s="172"/>
      <c r="K334" s="172"/>
      <c r="L334" s="172"/>
      <c r="M334" s="236"/>
    </row>
    <row r="335" spans="1:13" s="68" customFormat="1">
      <c r="A335" s="69"/>
      <c r="B335" s="116"/>
      <c r="C335" s="157"/>
      <c r="D335" s="163"/>
      <c r="E335" s="165"/>
      <c r="F335" s="165"/>
      <c r="G335" s="166"/>
      <c r="H335" s="167"/>
      <c r="I335" s="167"/>
      <c r="J335" s="172"/>
      <c r="K335" s="172"/>
      <c r="L335" s="172"/>
      <c r="M335" s="236"/>
    </row>
    <row r="336" spans="1:13" s="68" customFormat="1" ht="46.5" customHeight="1">
      <c r="A336" s="69" t="s">
        <v>277</v>
      </c>
      <c r="B336" s="116" t="s">
        <v>112</v>
      </c>
      <c r="C336" s="157"/>
      <c r="D336" s="163"/>
      <c r="E336" s="165"/>
      <c r="F336" s="165"/>
      <c r="G336" s="166"/>
      <c r="H336" s="170">
        <f>SUM(G336:G340)</f>
        <v>60</v>
      </c>
      <c r="I336" s="78" t="s">
        <v>20</v>
      </c>
      <c r="J336" s="172"/>
      <c r="K336" s="172"/>
      <c r="L336" s="172"/>
      <c r="M336" s="236"/>
    </row>
    <row r="337" spans="1:13" s="68" customFormat="1" ht="13.9" customHeight="1">
      <c r="A337" s="69"/>
      <c r="B337" s="116"/>
      <c r="C337" s="157"/>
      <c r="D337" s="163"/>
      <c r="E337" s="165"/>
      <c r="F337" s="165"/>
      <c r="G337" s="166"/>
      <c r="H337" s="170"/>
      <c r="I337" s="78"/>
      <c r="J337" s="172"/>
      <c r="K337" s="172"/>
      <c r="L337" s="172"/>
      <c r="M337" s="236"/>
    </row>
    <row r="338" spans="1:13" s="68" customFormat="1">
      <c r="A338" s="69" t="s">
        <v>278</v>
      </c>
      <c r="B338" s="116" t="s">
        <v>196</v>
      </c>
      <c r="C338" s="157">
        <v>1</v>
      </c>
      <c r="D338" s="163">
        <v>50</v>
      </c>
      <c r="E338" s="165"/>
      <c r="F338" s="165"/>
      <c r="G338" s="166">
        <f>+D338*C338</f>
        <v>50</v>
      </c>
      <c r="H338" s="167"/>
      <c r="I338" s="167"/>
      <c r="J338" s="172"/>
      <c r="K338" s="172"/>
      <c r="L338" s="172"/>
      <c r="M338" s="236"/>
    </row>
    <row r="339" spans="1:13" s="68" customFormat="1">
      <c r="A339" s="69"/>
      <c r="B339" s="116"/>
      <c r="C339" s="157">
        <v>1</v>
      </c>
      <c r="D339" s="163">
        <v>32</v>
      </c>
      <c r="E339" s="165"/>
      <c r="F339" s="165">
        <v>0.2</v>
      </c>
      <c r="G339" s="166">
        <f>+F339*D339*C339</f>
        <v>6.4</v>
      </c>
      <c r="H339" s="167"/>
      <c r="I339" s="167"/>
      <c r="J339" s="172"/>
      <c r="K339" s="172"/>
      <c r="L339" s="172"/>
      <c r="M339" s="236"/>
    </row>
    <row r="340" spans="1:13" s="68" customFormat="1">
      <c r="A340" s="179"/>
      <c r="B340" s="116" t="s">
        <v>195</v>
      </c>
      <c r="C340" s="157"/>
      <c r="D340" s="182"/>
      <c r="E340" s="165"/>
      <c r="F340" s="165"/>
      <c r="G340" s="166">
        <v>3.6</v>
      </c>
      <c r="H340" s="167"/>
      <c r="I340" s="167"/>
      <c r="J340" s="172"/>
      <c r="K340" s="172"/>
      <c r="L340" s="172"/>
      <c r="M340" s="236"/>
    </row>
    <row r="341" spans="1:13" s="68" customFormat="1">
      <c r="A341" s="179"/>
      <c r="B341" s="116"/>
      <c r="C341" s="157"/>
      <c r="D341" s="182"/>
      <c r="E341" s="165"/>
      <c r="F341" s="165"/>
      <c r="G341" s="166"/>
      <c r="H341" s="167"/>
      <c r="I341" s="167"/>
      <c r="J341" s="172"/>
      <c r="K341" s="172"/>
      <c r="L341" s="172"/>
      <c r="M341" s="236"/>
    </row>
    <row r="342" spans="1:13" s="68" customFormat="1">
      <c r="A342" s="179" t="s">
        <v>279</v>
      </c>
      <c r="B342" s="176" t="s">
        <v>207</v>
      </c>
      <c r="C342" s="157"/>
      <c r="D342" s="182"/>
      <c r="E342" s="165"/>
      <c r="F342" s="165"/>
      <c r="G342" s="166"/>
      <c r="H342" s="167"/>
      <c r="I342" s="167"/>
      <c r="J342" s="172"/>
      <c r="K342" s="172"/>
      <c r="L342" s="172"/>
      <c r="M342" s="236"/>
    </row>
    <row r="343" spans="1:13" s="68" customFormat="1">
      <c r="A343" s="179"/>
      <c r="B343" s="116"/>
      <c r="C343" s="157"/>
      <c r="D343" s="182"/>
      <c r="E343" s="165"/>
      <c r="F343" s="165"/>
      <c r="G343" s="166"/>
      <c r="H343" s="167"/>
      <c r="I343" s="167"/>
      <c r="J343" s="172"/>
      <c r="K343" s="172"/>
      <c r="L343" s="172"/>
      <c r="M343" s="236"/>
    </row>
    <row r="344" spans="1:13" s="68" customFormat="1" ht="31.5">
      <c r="A344" s="69" t="s">
        <v>280</v>
      </c>
      <c r="B344" s="116" t="s">
        <v>193</v>
      </c>
      <c r="C344" s="157"/>
      <c r="D344" s="163"/>
      <c r="E344" s="165"/>
      <c r="F344" s="165"/>
      <c r="G344" s="166"/>
      <c r="H344" s="170">
        <f>SUM(G344:G353)</f>
        <v>130</v>
      </c>
      <c r="I344" s="78" t="s">
        <v>20</v>
      </c>
      <c r="J344" s="172"/>
      <c r="K344" s="172"/>
      <c r="L344" s="172"/>
      <c r="M344" s="236"/>
    </row>
    <row r="345" spans="1:13" s="68" customFormat="1">
      <c r="A345" s="69"/>
      <c r="B345" s="116"/>
      <c r="C345" s="157"/>
      <c r="D345" s="163"/>
      <c r="E345" s="165"/>
      <c r="F345" s="165"/>
      <c r="G345" s="166"/>
      <c r="H345" s="167"/>
      <c r="I345" s="167"/>
      <c r="J345" s="172"/>
      <c r="K345" s="172"/>
      <c r="L345" s="172"/>
      <c r="M345" s="236"/>
    </row>
    <row r="346" spans="1:13" s="68" customFormat="1">
      <c r="A346" s="69" t="s">
        <v>281</v>
      </c>
      <c r="B346" s="116" t="s">
        <v>175</v>
      </c>
      <c r="C346" s="157">
        <v>1</v>
      </c>
      <c r="D346" s="163">
        <v>19</v>
      </c>
      <c r="E346" s="165"/>
      <c r="F346" s="165">
        <v>3.4</v>
      </c>
      <c r="G346" s="166">
        <f>+F346*D346*C346</f>
        <v>64.599999999999994</v>
      </c>
      <c r="H346" s="167"/>
      <c r="I346" s="167"/>
      <c r="J346" s="172"/>
      <c r="K346" s="172"/>
      <c r="L346" s="172"/>
      <c r="M346" s="236"/>
    </row>
    <row r="347" spans="1:13" s="68" customFormat="1">
      <c r="A347" s="69"/>
      <c r="B347" s="116"/>
      <c r="C347" s="157">
        <v>-1</v>
      </c>
      <c r="D347" s="163"/>
      <c r="E347" s="165">
        <v>1.1000000000000001</v>
      </c>
      <c r="F347" s="165">
        <v>0.4</v>
      </c>
      <c r="G347" s="166">
        <f>+F347*E347*C347</f>
        <v>-0.44</v>
      </c>
      <c r="H347" s="167"/>
      <c r="I347" s="167"/>
      <c r="J347" s="172"/>
      <c r="K347" s="172"/>
      <c r="L347" s="172"/>
      <c r="M347" s="236"/>
    </row>
    <row r="348" spans="1:13" s="68" customFormat="1">
      <c r="A348" s="69"/>
      <c r="B348" s="116"/>
      <c r="C348" s="157">
        <v>-1</v>
      </c>
      <c r="D348" s="163"/>
      <c r="E348" s="165">
        <v>4</v>
      </c>
      <c r="F348" s="165">
        <v>0.4</v>
      </c>
      <c r="G348" s="166">
        <f>+F348*E348*C348</f>
        <v>-1.6</v>
      </c>
      <c r="H348" s="167"/>
      <c r="I348" s="167"/>
      <c r="J348" s="172"/>
      <c r="K348" s="172"/>
      <c r="L348" s="172"/>
      <c r="M348" s="236"/>
    </row>
    <row r="349" spans="1:13" s="68" customFormat="1">
      <c r="A349" s="69"/>
      <c r="B349" s="116" t="s">
        <v>195</v>
      </c>
      <c r="C349" s="157"/>
      <c r="D349" s="163"/>
      <c r="E349" s="165"/>
      <c r="F349" s="165"/>
      <c r="G349" s="166">
        <v>2.44</v>
      </c>
      <c r="H349" s="167"/>
      <c r="I349" s="167"/>
      <c r="J349" s="172"/>
      <c r="K349" s="172"/>
      <c r="L349" s="172"/>
      <c r="M349" s="236"/>
    </row>
    <row r="350" spans="1:13" s="68" customFormat="1">
      <c r="A350" s="69" t="s">
        <v>282</v>
      </c>
      <c r="B350" s="116" t="s">
        <v>182</v>
      </c>
      <c r="C350" s="157">
        <v>1</v>
      </c>
      <c r="D350" s="163">
        <v>19</v>
      </c>
      <c r="E350" s="165"/>
      <c r="F350" s="165">
        <v>3.4</v>
      </c>
      <c r="G350" s="166">
        <f>+F350*D350*C350</f>
        <v>64.599999999999994</v>
      </c>
      <c r="H350" s="167"/>
      <c r="I350" s="167"/>
      <c r="J350" s="172"/>
      <c r="K350" s="172"/>
      <c r="L350" s="172"/>
      <c r="M350" s="236"/>
    </row>
    <row r="351" spans="1:13" s="68" customFormat="1">
      <c r="A351" s="69"/>
      <c r="B351" s="116"/>
      <c r="C351" s="157">
        <v>-1</v>
      </c>
      <c r="D351" s="163"/>
      <c r="E351" s="165">
        <v>1.1000000000000001</v>
      </c>
      <c r="F351" s="165">
        <v>0.4</v>
      </c>
      <c r="G351" s="166">
        <f>+F351*E351*C351</f>
        <v>-0.44</v>
      </c>
      <c r="H351" s="167"/>
      <c r="I351" s="167"/>
      <c r="J351" s="172"/>
      <c r="K351" s="172"/>
      <c r="L351" s="172"/>
      <c r="M351" s="236"/>
    </row>
    <row r="352" spans="1:13" s="68" customFormat="1">
      <c r="A352" s="69"/>
      <c r="B352" s="116"/>
      <c r="C352" s="157">
        <v>-1</v>
      </c>
      <c r="D352" s="163"/>
      <c r="E352" s="165">
        <v>4</v>
      </c>
      <c r="F352" s="165">
        <v>0.4</v>
      </c>
      <c r="G352" s="166">
        <f>+F352*E352*C352</f>
        <v>-1.6</v>
      </c>
      <c r="H352" s="167"/>
      <c r="I352" s="167"/>
      <c r="J352" s="172"/>
      <c r="K352" s="172"/>
      <c r="L352" s="172"/>
      <c r="M352" s="236"/>
    </row>
    <row r="353" spans="1:13" s="68" customFormat="1">
      <c r="A353" s="69"/>
      <c r="B353" s="116" t="s">
        <v>195</v>
      </c>
      <c r="C353" s="157">
        <v>1</v>
      </c>
      <c r="D353" s="163"/>
      <c r="E353" s="165"/>
      <c r="F353" s="165"/>
      <c r="G353" s="166">
        <v>2.44</v>
      </c>
      <c r="H353" s="167"/>
      <c r="I353" s="167"/>
      <c r="J353" s="172"/>
      <c r="K353" s="172"/>
      <c r="L353" s="172"/>
      <c r="M353" s="236"/>
    </row>
    <row r="354" spans="1:13" s="68" customFormat="1">
      <c r="A354" s="69"/>
      <c r="B354" s="116"/>
      <c r="C354" s="157"/>
      <c r="D354" s="182"/>
      <c r="E354" s="165"/>
      <c r="F354" s="165"/>
      <c r="G354" s="166"/>
      <c r="H354" s="167"/>
      <c r="I354" s="167"/>
      <c r="J354" s="172"/>
      <c r="K354" s="172"/>
      <c r="L354" s="172"/>
      <c r="M354" s="236"/>
    </row>
    <row r="355" spans="1:13" s="68" customFormat="1" ht="31.5">
      <c r="A355" s="69" t="s">
        <v>283</v>
      </c>
      <c r="B355" s="116" t="s">
        <v>197</v>
      </c>
      <c r="C355" s="157"/>
      <c r="D355" s="163"/>
      <c r="E355" s="165"/>
      <c r="F355" s="165"/>
      <c r="G355" s="166"/>
      <c r="H355" s="170">
        <f>SUM(G355:G358)</f>
        <v>2</v>
      </c>
      <c r="I355" s="175" t="s">
        <v>31</v>
      </c>
      <c r="J355" s="172"/>
      <c r="K355" s="172"/>
      <c r="L355" s="172"/>
      <c r="M355" s="236"/>
    </row>
    <row r="356" spans="1:13" s="68" customFormat="1">
      <c r="A356" s="69"/>
      <c r="B356" s="116"/>
      <c r="C356" s="157"/>
      <c r="D356" s="163"/>
      <c r="E356" s="165"/>
      <c r="F356" s="165"/>
      <c r="G356" s="166"/>
      <c r="H356" s="170"/>
      <c r="I356" s="175"/>
      <c r="J356" s="172"/>
      <c r="K356" s="172"/>
      <c r="L356" s="172"/>
      <c r="M356" s="236"/>
    </row>
    <row r="357" spans="1:13" s="68" customFormat="1">
      <c r="A357" s="69" t="s">
        <v>284</v>
      </c>
      <c r="B357" s="116" t="s">
        <v>198</v>
      </c>
      <c r="C357" s="157">
        <v>1</v>
      </c>
      <c r="D357" s="163"/>
      <c r="E357" s="165"/>
      <c r="F357" s="165"/>
      <c r="G357" s="166">
        <f>+C357</f>
        <v>1</v>
      </c>
      <c r="H357" s="167"/>
      <c r="I357" s="167"/>
      <c r="J357" s="172"/>
      <c r="K357" s="172"/>
      <c r="L357" s="172"/>
      <c r="M357" s="236"/>
    </row>
    <row r="358" spans="1:13" s="68" customFormat="1">
      <c r="A358" s="69" t="s">
        <v>285</v>
      </c>
      <c r="B358" s="116" t="s">
        <v>199</v>
      </c>
      <c r="C358" s="157">
        <v>1</v>
      </c>
      <c r="D358" s="163"/>
      <c r="E358" s="165"/>
      <c r="F358" s="165"/>
      <c r="G358" s="166">
        <f>+C358</f>
        <v>1</v>
      </c>
      <c r="H358" s="167"/>
      <c r="I358" s="167"/>
      <c r="J358" s="172"/>
      <c r="K358" s="172"/>
      <c r="L358" s="172"/>
      <c r="M358" s="236"/>
    </row>
    <row r="359" spans="1:13" s="68" customFormat="1">
      <c r="A359" s="69"/>
      <c r="B359" s="116"/>
      <c r="C359" s="157"/>
      <c r="D359" s="182"/>
      <c r="E359" s="165"/>
      <c r="F359" s="165"/>
      <c r="G359" s="166"/>
      <c r="H359" s="167"/>
      <c r="I359" s="167"/>
      <c r="J359" s="172"/>
      <c r="K359" s="172"/>
      <c r="L359" s="172"/>
      <c r="M359" s="236"/>
    </row>
    <row r="360" spans="1:13" s="68" customFormat="1">
      <c r="A360" s="179"/>
      <c r="B360" s="116"/>
      <c r="C360" s="157"/>
      <c r="D360" s="182"/>
      <c r="E360" s="165"/>
      <c r="F360" s="165"/>
      <c r="G360" s="166"/>
      <c r="H360" s="167"/>
      <c r="I360" s="167"/>
      <c r="J360" s="172"/>
      <c r="K360" s="172"/>
      <c r="L360" s="172"/>
      <c r="M360" s="236"/>
    </row>
    <row r="361" spans="1:13" s="68" customFormat="1" ht="31.9" customHeight="1">
      <c r="A361" s="69" t="s">
        <v>286</v>
      </c>
      <c r="B361" s="116" t="s">
        <v>445</v>
      </c>
      <c r="C361" s="157"/>
      <c r="D361" s="182"/>
      <c r="E361" s="165"/>
      <c r="F361" s="165"/>
      <c r="G361" s="166"/>
      <c r="H361" s="167"/>
      <c r="I361" s="167"/>
      <c r="J361" s="172"/>
      <c r="K361" s="172"/>
      <c r="L361" s="172"/>
      <c r="M361" s="236"/>
    </row>
    <row r="362" spans="1:13" s="68" customFormat="1">
      <c r="A362" s="179"/>
      <c r="B362" s="116"/>
      <c r="C362" s="157"/>
      <c r="D362" s="182"/>
      <c r="E362" s="165"/>
      <c r="F362" s="165"/>
      <c r="G362" s="166"/>
      <c r="H362" s="167"/>
      <c r="I362" s="167"/>
      <c r="J362" s="172"/>
      <c r="K362" s="172"/>
      <c r="L362" s="172"/>
      <c r="M362" s="236"/>
    </row>
    <row r="363" spans="1:13" s="68" customFormat="1">
      <c r="A363" s="69" t="s">
        <v>287</v>
      </c>
      <c r="B363" s="116" t="s">
        <v>208</v>
      </c>
      <c r="C363" s="157">
        <v>2</v>
      </c>
      <c r="D363" s="182"/>
      <c r="E363" s="165"/>
      <c r="F363" s="165"/>
      <c r="G363" s="166">
        <f>+C363</f>
        <v>2</v>
      </c>
      <c r="H363" s="170">
        <f>+G363</f>
        <v>2</v>
      </c>
      <c r="I363" s="175" t="s">
        <v>31</v>
      </c>
      <c r="J363" s="172"/>
      <c r="K363" s="172"/>
      <c r="L363" s="172"/>
      <c r="M363" s="236"/>
    </row>
    <row r="364" spans="1:13" s="68" customFormat="1">
      <c r="A364" s="69"/>
      <c r="B364" s="116"/>
      <c r="C364" s="157"/>
      <c r="D364" s="182"/>
      <c r="E364" s="165"/>
      <c r="F364" s="165"/>
      <c r="G364" s="166"/>
      <c r="H364" s="170"/>
      <c r="I364" s="175"/>
      <c r="J364" s="172"/>
      <c r="K364" s="172"/>
      <c r="L364" s="172"/>
      <c r="M364" s="236"/>
    </row>
    <row r="365" spans="1:13" s="68" customFormat="1">
      <c r="A365" s="69"/>
      <c r="B365" s="116"/>
      <c r="C365" s="157"/>
      <c r="D365" s="182"/>
      <c r="E365" s="165"/>
      <c r="F365" s="165"/>
      <c r="G365" s="166"/>
      <c r="H365" s="170"/>
      <c r="I365" s="175"/>
      <c r="J365" s="172"/>
      <c r="K365" s="172"/>
      <c r="L365" s="172"/>
      <c r="M365" s="236"/>
    </row>
    <row r="366" spans="1:13" s="68" customFormat="1" ht="39" customHeight="1">
      <c r="A366" s="94" t="s">
        <v>444</v>
      </c>
      <c r="B366" s="95" t="s">
        <v>446</v>
      </c>
      <c r="C366" s="157"/>
      <c r="D366" s="182"/>
      <c r="E366" s="165"/>
      <c r="F366" s="165"/>
      <c r="G366" s="166"/>
      <c r="H366" s="170"/>
      <c r="I366" s="175"/>
      <c r="J366" s="172"/>
      <c r="K366" s="172"/>
      <c r="L366" s="172"/>
      <c r="M366" s="236"/>
    </row>
    <row r="367" spans="1:13" s="68" customFormat="1">
      <c r="A367" s="69"/>
      <c r="B367" s="116"/>
      <c r="C367" s="157"/>
      <c r="D367" s="182"/>
      <c r="E367" s="165"/>
      <c r="F367" s="165"/>
      <c r="G367" s="166"/>
      <c r="H367" s="170"/>
      <c r="I367" s="175"/>
      <c r="J367" s="172"/>
      <c r="K367" s="172"/>
      <c r="L367" s="172"/>
      <c r="M367" s="236"/>
    </row>
    <row r="368" spans="1:13" s="68" customFormat="1">
      <c r="A368" s="69"/>
      <c r="B368" s="116"/>
      <c r="C368" s="157"/>
      <c r="D368" s="182"/>
      <c r="E368" s="165"/>
      <c r="F368" s="165"/>
      <c r="G368" s="166"/>
      <c r="H368" s="170"/>
      <c r="I368" s="175"/>
      <c r="J368" s="172"/>
      <c r="K368" s="172"/>
      <c r="L368" s="172"/>
      <c r="M368" s="236"/>
    </row>
    <row r="369" spans="1:13" s="68" customFormat="1">
      <c r="A369" s="69" t="s">
        <v>288</v>
      </c>
      <c r="B369" s="116" t="s">
        <v>209</v>
      </c>
      <c r="C369" s="157">
        <v>1</v>
      </c>
      <c r="D369" s="182"/>
      <c r="E369" s="165"/>
      <c r="F369" s="165"/>
      <c r="G369" s="166">
        <f>+C369</f>
        <v>1</v>
      </c>
      <c r="H369" s="170">
        <f>+G369</f>
        <v>1</v>
      </c>
      <c r="I369" s="175" t="s">
        <v>31</v>
      </c>
      <c r="J369" s="172"/>
      <c r="K369" s="172"/>
      <c r="L369" s="172"/>
      <c r="M369" s="236"/>
    </row>
    <row r="370" spans="1:13" s="68" customFormat="1">
      <c r="A370" s="69" t="s">
        <v>289</v>
      </c>
      <c r="B370" s="116" t="s">
        <v>210</v>
      </c>
      <c r="C370" s="157">
        <v>1</v>
      </c>
      <c r="D370" s="182"/>
      <c r="E370" s="165"/>
      <c r="F370" s="165"/>
      <c r="G370" s="166">
        <f>+C370</f>
        <v>1</v>
      </c>
      <c r="H370" s="170">
        <f>+G370</f>
        <v>1</v>
      </c>
      <c r="I370" s="175" t="s">
        <v>31</v>
      </c>
      <c r="J370" s="172"/>
      <c r="K370" s="172"/>
      <c r="L370" s="172"/>
      <c r="M370" s="236"/>
    </row>
    <row r="371" spans="1:13" s="68" customFormat="1">
      <c r="A371" s="179"/>
      <c r="B371" s="116"/>
      <c r="C371" s="157"/>
      <c r="D371" s="182"/>
      <c r="E371" s="165"/>
      <c r="F371" s="165"/>
      <c r="G371" s="166"/>
      <c r="H371" s="167"/>
      <c r="I371" s="175"/>
      <c r="J371" s="172"/>
      <c r="K371" s="172"/>
      <c r="L371" s="172"/>
      <c r="M371" s="236"/>
    </row>
    <row r="372" spans="1:13" s="68" customFormat="1">
      <c r="A372" s="179"/>
      <c r="B372" s="116"/>
      <c r="C372" s="157"/>
      <c r="D372" s="182"/>
      <c r="E372" s="165"/>
      <c r="F372" s="165"/>
      <c r="G372" s="166"/>
      <c r="H372" s="167"/>
      <c r="I372" s="167"/>
      <c r="J372" s="172"/>
      <c r="K372" s="172"/>
      <c r="L372" s="172"/>
      <c r="M372" s="236"/>
    </row>
    <row r="373" spans="1:13" s="68" customFormat="1">
      <c r="A373" s="179" t="s">
        <v>290</v>
      </c>
      <c r="B373" s="176" t="s">
        <v>211</v>
      </c>
      <c r="C373" s="157"/>
      <c r="D373" s="182"/>
      <c r="E373" s="165"/>
      <c r="F373" s="165"/>
      <c r="G373" s="166"/>
      <c r="H373" s="167"/>
      <c r="I373" s="167"/>
      <c r="J373" s="172"/>
      <c r="K373" s="172"/>
      <c r="L373" s="172"/>
      <c r="M373" s="236"/>
    </row>
    <row r="374" spans="1:13" s="68" customFormat="1">
      <c r="A374" s="179"/>
      <c r="B374" s="116"/>
      <c r="C374" s="157"/>
      <c r="D374" s="182"/>
      <c r="E374" s="165"/>
      <c r="F374" s="165"/>
      <c r="G374" s="166"/>
      <c r="H374" s="167"/>
      <c r="I374" s="167"/>
      <c r="J374" s="172"/>
      <c r="K374" s="172"/>
      <c r="L374" s="172"/>
      <c r="M374" s="236"/>
    </row>
    <row r="375" spans="1:13" s="68" customFormat="1">
      <c r="A375" s="69" t="s">
        <v>291</v>
      </c>
      <c r="B375" s="158" t="s">
        <v>214</v>
      </c>
      <c r="C375" s="157"/>
      <c r="D375" s="182"/>
      <c r="E375" s="165"/>
      <c r="F375" s="165"/>
      <c r="G375" s="166"/>
      <c r="H375" s="167"/>
      <c r="I375" s="167"/>
      <c r="J375" s="172"/>
      <c r="K375" s="172"/>
      <c r="L375" s="172"/>
      <c r="M375" s="236"/>
    </row>
    <row r="376" spans="1:13" s="68" customFormat="1">
      <c r="A376" s="179"/>
      <c r="B376" s="116"/>
      <c r="C376" s="157"/>
      <c r="D376" s="182"/>
      <c r="E376" s="165"/>
      <c r="F376" s="165"/>
      <c r="G376" s="166"/>
      <c r="H376" s="167"/>
      <c r="I376" s="167"/>
      <c r="J376" s="172"/>
      <c r="K376" s="172"/>
      <c r="L376" s="172"/>
      <c r="M376" s="236"/>
    </row>
    <row r="377" spans="1:13" s="68" customFormat="1" ht="46.5" customHeight="1">
      <c r="A377" s="69" t="s">
        <v>292</v>
      </c>
      <c r="B377" s="116" t="s">
        <v>447</v>
      </c>
      <c r="C377" s="157"/>
      <c r="D377" s="182"/>
      <c r="E377" s="165"/>
      <c r="F377" s="165"/>
      <c r="G377" s="166"/>
      <c r="H377" s="167"/>
      <c r="I377" s="167"/>
      <c r="J377" s="172"/>
      <c r="K377" s="172"/>
      <c r="L377" s="172"/>
      <c r="M377" s="236"/>
    </row>
    <row r="378" spans="1:13" s="68" customFormat="1">
      <c r="A378" s="179"/>
      <c r="B378" s="116"/>
      <c r="C378" s="157"/>
      <c r="D378" s="182"/>
      <c r="E378" s="165"/>
      <c r="F378" s="165"/>
      <c r="G378" s="166"/>
      <c r="H378" s="167"/>
      <c r="I378" s="167"/>
      <c r="J378" s="172"/>
      <c r="K378" s="172"/>
      <c r="L378" s="172"/>
      <c r="M378" s="236"/>
    </row>
    <row r="379" spans="1:13" s="68" customFormat="1" ht="14.25" customHeight="1">
      <c r="A379" s="69" t="s">
        <v>293</v>
      </c>
      <c r="B379" s="116" t="s">
        <v>212</v>
      </c>
      <c r="C379" s="157">
        <v>3</v>
      </c>
      <c r="D379" s="182"/>
      <c r="E379" s="165"/>
      <c r="F379" s="165"/>
      <c r="G379" s="166">
        <f>+C379</f>
        <v>3</v>
      </c>
      <c r="H379" s="170">
        <f>+G379</f>
        <v>3</v>
      </c>
      <c r="I379" s="175" t="s">
        <v>31</v>
      </c>
      <c r="J379" s="172"/>
      <c r="K379" s="172"/>
      <c r="L379" s="172"/>
      <c r="M379" s="236"/>
    </row>
    <row r="380" spans="1:13" s="68" customFormat="1" ht="21">
      <c r="A380" s="69" t="s">
        <v>294</v>
      </c>
      <c r="B380" s="116" t="s">
        <v>213</v>
      </c>
      <c r="C380" s="157">
        <v>1</v>
      </c>
      <c r="D380" s="182"/>
      <c r="E380" s="165"/>
      <c r="F380" s="165"/>
      <c r="G380" s="166">
        <f>+C380</f>
        <v>1</v>
      </c>
      <c r="H380" s="170">
        <f>+G380</f>
        <v>1</v>
      </c>
      <c r="I380" s="175" t="s">
        <v>31</v>
      </c>
      <c r="J380" s="172"/>
      <c r="K380" s="172"/>
      <c r="L380" s="172"/>
      <c r="M380" s="236"/>
    </row>
    <row r="381" spans="1:13" s="68" customFormat="1">
      <c r="A381" s="179"/>
      <c r="B381" s="116"/>
      <c r="C381" s="157"/>
      <c r="D381" s="182"/>
      <c r="E381" s="165"/>
      <c r="F381" s="165"/>
      <c r="G381" s="166"/>
      <c r="H381" s="167"/>
      <c r="I381" s="167"/>
      <c r="J381" s="172"/>
      <c r="K381" s="172"/>
      <c r="L381" s="172"/>
      <c r="M381" s="236"/>
    </row>
    <row r="382" spans="1:13" s="68" customFormat="1" ht="32.450000000000003" customHeight="1">
      <c r="A382" s="69" t="s">
        <v>295</v>
      </c>
      <c r="B382" s="116" t="s">
        <v>448</v>
      </c>
      <c r="C382" s="157"/>
      <c r="D382" s="182"/>
      <c r="E382" s="165"/>
      <c r="F382" s="165"/>
      <c r="G382" s="166"/>
      <c r="H382" s="167"/>
      <c r="I382" s="167"/>
      <c r="J382" s="172"/>
      <c r="K382" s="172"/>
      <c r="L382" s="172"/>
      <c r="M382" s="236"/>
    </row>
    <row r="383" spans="1:13" s="68" customFormat="1">
      <c r="A383" s="179"/>
      <c r="B383" s="116"/>
      <c r="C383" s="157"/>
      <c r="D383" s="182"/>
      <c r="E383" s="165"/>
      <c r="F383" s="165"/>
      <c r="G383" s="166"/>
      <c r="H383" s="167"/>
      <c r="I383" s="167"/>
      <c r="J383" s="172"/>
      <c r="K383" s="172"/>
      <c r="L383" s="172"/>
      <c r="M383" s="236"/>
    </row>
    <row r="384" spans="1:13" s="68" customFormat="1" ht="21">
      <c r="A384" s="69" t="s">
        <v>296</v>
      </c>
      <c r="B384" s="116" t="s">
        <v>215</v>
      </c>
      <c r="C384" s="157">
        <v>1</v>
      </c>
      <c r="D384" s="182"/>
      <c r="E384" s="165"/>
      <c r="F384" s="165"/>
      <c r="G384" s="166">
        <f>+C384</f>
        <v>1</v>
      </c>
      <c r="H384" s="170">
        <f>+G384</f>
        <v>1</v>
      </c>
      <c r="I384" s="175" t="s">
        <v>31</v>
      </c>
      <c r="J384" s="172"/>
      <c r="K384" s="172"/>
      <c r="L384" s="172"/>
      <c r="M384" s="236"/>
    </row>
    <row r="385" spans="1:13" s="68" customFormat="1">
      <c r="A385" s="179"/>
      <c r="B385" s="116"/>
      <c r="C385" s="157"/>
      <c r="D385" s="182"/>
      <c r="E385" s="165"/>
      <c r="F385" s="165"/>
      <c r="G385" s="166"/>
      <c r="H385" s="167"/>
      <c r="I385" s="167"/>
      <c r="J385" s="172"/>
      <c r="K385" s="172"/>
      <c r="L385" s="172"/>
      <c r="M385" s="236"/>
    </row>
    <row r="386" spans="1:13" s="68" customFormat="1">
      <c r="A386" s="69" t="s">
        <v>297</v>
      </c>
      <c r="B386" s="158" t="s">
        <v>206</v>
      </c>
      <c r="C386" s="157"/>
      <c r="D386" s="182"/>
      <c r="E386" s="165"/>
      <c r="F386" s="165"/>
      <c r="G386" s="166"/>
      <c r="H386" s="167"/>
      <c r="I386" s="167"/>
      <c r="J386" s="172"/>
      <c r="K386" s="172"/>
      <c r="L386" s="172"/>
      <c r="M386" s="236"/>
    </row>
    <row r="387" spans="1:13" s="68" customFormat="1">
      <c r="A387" s="69"/>
      <c r="B387" s="116"/>
      <c r="C387" s="157"/>
      <c r="D387" s="182"/>
      <c r="E387" s="165"/>
      <c r="F387" s="165"/>
      <c r="G387" s="166"/>
      <c r="H387" s="167"/>
      <c r="I387" s="167"/>
      <c r="J387" s="172"/>
      <c r="K387" s="172"/>
      <c r="L387" s="172"/>
      <c r="M387" s="236"/>
    </row>
    <row r="388" spans="1:13" s="68" customFormat="1" ht="42">
      <c r="A388" s="69" t="s">
        <v>298</v>
      </c>
      <c r="B388" s="116" t="s">
        <v>449</v>
      </c>
      <c r="C388" s="157"/>
      <c r="D388" s="182"/>
      <c r="E388" s="165"/>
      <c r="F388" s="165"/>
      <c r="G388" s="166"/>
      <c r="H388" s="170">
        <f>SUM(G388:G389)</f>
        <v>2</v>
      </c>
      <c r="I388" s="175" t="s">
        <v>31</v>
      </c>
      <c r="J388" s="172"/>
      <c r="K388" s="172"/>
      <c r="L388" s="172"/>
      <c r="M388" s="236"/>
    </row>
    <row r="389" spans="1:13" s="68" customFormat="1" ht="21">
      <c r="A389" s="69" t="s">
        <v>299</v>
      </c>
      <c r="B389" s="116" t="s">
        <v>216</v>
      </c>
      <c r="C389" s="157">
        <v>2</v>
      </c>
      <c r="D389" s="182"/>
      <c r="E389" s="165"/>
      <c r="F389" s="165"/>
      <c r="G389" s="166">
        <f>+C389</f>
        <v>2</v>
      </c>
      <c r="H389" s="167"/>
      <c r="I389" s="167"/>
      <c r="J389" s="172"/>
      <c r="K389" s="172"/>
      <c r="L389" s="172"/>
      <c r="M389" s="236"/>
    </row>
    <row r="390" spans="1:13" s="68" customFormat="1">
      <c r="A390" s="69"/>
      <c r="B390" s="116"/>
      <c r="C390" s="157"/>
      <c r="D390" s="182"/>
      <c r="E390" s="165"/>
      <c r="F390" s="165"/>
      <c r="G390" s="166"/>
      <c r="H390" s="167"/>
      <c r="I390" s="167"/>
      <c r="J390" s="172"/>
      <c r="K390" s="172"/>
      <c r="L390" s="172"/>
      <c r="M390" s="236"/>
    </row>
    <row r="391" spans="1:13" s="68" customFormat="1" ht="31.5">
      <c r="A391" s="69" t="s">
        <v>300</v>
      </c>
      <c r="B391" s="116" t="s">
        <v>450</v>
      </c>
      <c r="C391" s="157"/>
      <c r="D391" s="182"/>
      <c r="E391" s="165"/>
      <c r="F391" s="165"/>
      <c r="G391" s="166"/>
      <c r="H391" s="170">
        <f>SUM(G391:G394)</f>
        <v>1</v>
      </c>
      <c r="I391" s="175" t="s">
        <v>31</v>
      </c>
      <c r="J391" s="172"/>
      <c r="K391" s="172"/>
      <c r="L391" s="172"/>
      <c r="M391" s="236"/>
    </row>
    <row r="392" spans="1:13" s="68" customFormat="1">
      <c r="A392" s="69"/>
      <c r="B392" s="116"/>
      <c r="C392" s="157"/>
      <c r="D392" s="182"/>
      <c r="E392" s="165"/>
      <c r="F392" s="165"/>
      <c r="G392" s="166"/>
      <c r="H392" s="167"/>
      <c r="I392" s="167"/>
      <c r="J392" s="172"/>
      <c r="K392" s="172"/>
      <c r="L392" s="172"/>
      <c r="M392" s="236"/>
    </row>
    <row r="393" spans="1:13" s="68" customFormat="1" ht="21">
      <c r="A393" s="69" t="s">
        <v>301</v>
      </c>
      <c r="B393" s="116" t="s">
        <v>217</v>
      </c>
      <c r="C393" s="157">
        <v>1</v>
      </c>
      <c r="D393" s="182"/>
      <c r="E393" s="165"/>
      <c r="F393" s="165"/>
      <c r="G393" s="166">
        <f>+C393</f>
        <v>1</v>
      </c>
      <c r="H393" s="167"/>
      <c r="I393" s="167"/>
      <c r="J393" s="172"/>
      <c r="K393" s="172"/>
      <c r="L393" s="172"/>
      <c r="M393" s="236"/>
    </row>
    <row r="394" spans="1:13" s="68" customFormat="1">
      <c r="A394" s="69"/>
      <c r="B394" s="116"/>
      <c r="C394" s="157"/>
      <c r="D394" s="182"/>
      <c r="E394" s="165"/>
      <c r="F394" s="165"/>
      <c r="G394" s="166"/>
      <c r="H394" s="167"/>
      <c r="I394" s="167"/>
      <c r="J394" s="172"/>
      <c r="K394" s="172"/>
      <c r="L394" s="172"/>
      <c r="M394" s="236"/>
    </row>
    <row r="395" spans="1:13" s="68" customFormat="1" ht="31.5" customHeight="1">
      <c r="A395" s="69" t="s">
        <v>302</v>
      </c>
      <c r="B395" s="116" t="s">
        <v>451</v>
      </c>
      <c r="C395" s="157"/>
      <c r="D395" s="182"/>
      <c r="E395" s="165"/>
      <c r="F395" s="165"/>
      <c r="G395" s="166"/>
      <c r="H395" s="170"/>
      <c r="I395" s="175"/>
      <c r="J395" s="172"/>
      <c r="K395" s="172"/>
      <c r="L395" s="172"/>
      <c r="M395" s="236"/>
    </row>
    <row r="396" spans="1:13" s="68" customFormat="1">
      <c r="A396" s="69"/>
      <c r="B396" s="116"/>
      <c r="C396" s="157"/>
      <c r="D396" s="182"/>
      <c r="E396" s="165"/>
      <c r="F396" s="165"/>
      <c r="G396" s="166"/>
      <c r="H396" s="167"/>
      <c r="I396" s="167"/>
      <c r="J396" s="172"/>
      <c r="K396" s="172"/>
      <c r="L396" s="172"/>
      <c r="M396" s="236"/>
    </row>
    <row r="397" spans="1:13" s="68" customFormat="1" ht="21">
      <c r="A397" s="69" t="s">
        <v>303</v>
      </c>
      <c r="B397" s="116" t="s">
        <v>218</v>
      </c>
      <c r="C397" s="157"/>
      <c r="D397" s="182"/>
      <c r="E397" s="165"/>
      <c r="F397" s="165"/>
      <c r="G397" s="166"/>
      <c r="H397" s="170">
        <f>SUM(G397:G398)</f>
        <v>1</v>
      </c>
      <c r="I397" s="175" t="s">
        <v>31</v>
      </c>
      <c r="J397" s="172"/>
      <c r="K397" s="172"/>
      <c r="L397" s="172"/>
      <c r="M397" s="236"/>
    </row>
    <row r="398" spans="1:13" s="68" customFormat="1">
      <c r="A398" s="69"/>
      <c r="B398" s="116"/>
      <c r="C398" s="157">
        <v>1</v>
      </c>
      <c r="D398" s="182"/>
      <c r="E398" s="165"/>
      <c r="F398" s="165"/>
      <c r="G398" s="166">
        <f>+C398</f>
        <v>1</v>
      </c>
      <c r="H398" s="167"/>
      <c r="I398" s="167"/>
      <c r="J398" s="172"/>
      <c r="K398" s="172"/>
      <c r="L398" s="172"/>
      <c r="M398" s="236"/>
    </row>
    <row r="399" spans="1:13" s="68" customFormat="1" ht="42">
      <c r="A399" s="69" t="s">
        <v>304</v>
      </c>
      <c r="B399" s="116" t="s">
        <v>452</v>
      </c>
      <c r="C399" s="157"/>
      <c r="D399" s="182"/>
      <c r="E399" s="165"/>
      <c r="F399" s="165"/>
      <c r="G399" s="166"/>
      <c r="H399" s="170">
        <f>SUM(G399:G401)</f>
        <v>4</v>
      </c>
      <c r="I399" s="175" t="s">
        <v>31</v>
      </c>
      <c r="J399" s="172"/>
      <c r="K399" s="172"/>
      <c r="L399" s="172"/>
      <c r="M399" s="236"/>
    </row>
    <row r="400" spans="1:13" s="68" customFormat="1">
      <c r="A400" s="69"/>
      <c r="B400" s="116"/>
      <c r="C400" s="157"/>
      <c r="D400" s="182"/>
      <c r="E400" s="165"/>
      <c r="F400" s="165"/>
      <c r="G400" s="166"/>
      <c r="H400" s="167"/>
      <c r="I400" s="167"/>
      <c r="J400" s="172"/>
      <c r="K400" s="172"/>
      <c r="L400" s="172"/>
      <c r="M400" s="236"/>
    </row>
    <row r="401" spans="1:13" s="68" customFormat="1" ht="21">
      <c r="A401" s="69" t="s">
        <v>305</v>
      </c>
      <c r="B401" s="116" t="s">
        <v>220</v>
      </c>
      <c r="C401" s="157">
        <v>4</v>
      </c>
      <c r="D401" s="182"/>
      <c r="E401" s="165"/>
      <c r="F401" s="165"/>
      <c r="G401" s="166">
        <f>+C401</f>
        <v>4</v>
      </c>
      <c r="H401" s="167"/>
      <c r="I401" s="167"/>
      <c r="J401" s="172"/>
      <c r="K401" s="172"/>
      <c r="L401" s="172"/>
      <c r="M401" s="236"/>
    </row>
    <row r="402" spans="1:13" s="68" customFormat="1">
      <c r="A402" s="69"/>
      <c r="B402" s="116"/>
      <c r="C402" s="157"/>
      <c r="D402" s="182"/>
      <c r="E402" s="165"/>
      <c r="F402" s="165"/>
      <c r="G402" s="166"/>
      <c r="H402" s="167"/>
      <c r="I402" s="167"/>
      <c r="J402" s="172"/>
      <c r="K402" s="172"/>
      <c r="L402" s="172"/>
      <c r="M402" s="236"/>
    </row>
    <row r="403" spans="1:13" s="68" customFormat="1" ht="33" customHeight="1">
      <c r="A403" s="69" t="s">
        <v>306</v>
      </c>
      <c r="B403" s="116" t="s">
        <v>453</v>
      </c>
      <c r="C403" s="157"/>
      <c r="D403" s="182"/>
      <c r="E403" s="165"/>
      <c r="F403" s="165"/>
      <c r="G403" s="166"/>
      <c r="H403" s="170">
        <f>SUM(G403:G405)</f>
        <v>3</v>
      </c>
      <c r="I403" s="175" t="s">
        <v>31</v>
      </c>
      <c r="J403" s="172"/>
      <c r="K403" s="172"/>
      <c r="L403" s="172"/>
      <c r="M403" s="236"/>
    </row>
    <row r="404" spans="1:13" s="68" customFormat="1" ht="13.5" customHeight="1">
      <c r="A404" s="179"/>
      <c r="B404" s="116"/>
      <c r="C404" s="157"/>
      <c r="D404" s="182"/>
      <c r="E404" s="165"/>
      <c r="F404" s="165"/>
      <c r="G404" s="166"/>
      <c r="H404" s="170"/>
      <c r="I404" s="175"/>
      <c r="J404" s="172"/>
      <c r="K404" s="172"/>
      <c r="L404" s="172"/>
      <c r="M404" s="236"/>
    </row>
    <row r="405" spans="1:13" s="68" customFormat="1" ht="21">
      <c r="A405" s="69" t="s">
        <v>307</v>
      </c>
      <c r="B405" s="116" t="s">
        <v>219</v>
      </c>
      <c r="C405" s="157">
        <v>3</v>
      </c>
      <c r="D405" s="182"/>
      <c r="E405" s="165"/>
      <c r="F405" s="165"/>
      <c r="G405" s="166">
        <f>+C405</f>
        <v>3</v>
      </c>
      <c r="H405" s="167"/>
      <c r="I405" s="167"/>
      <c r="J405" s="172"/>
      <c r="K405" s="172"/>
      <c r="L405" s="172"/>
      <c r="M405" s="236"/>
    </row>
    <row r="406" spans="1:13" s="68" customFormat="1">
      <c r="A406" s="179"/>
      <c r="B406" s="116"/>
      <c r="C406" s="157"/>
      <c r="D406" s="182"/>
      <c r="E406" s="165"/>
      <c r="F406" s="165"/>
      <c r="G406" s="166"/>
      <c r="H406" s="167"/>
      <c r="I406" s="167"/>
      <c r="J406" s="172"/>
      <c r="K406" s="172"/>
      <c r="L406" s="172"/>
      <c r="M406" s="236"/>
    </row>
    <row r="407" spans="1:13" s="68" customFormat="1" ht="42">
      <c r="A407" s="69" t="s">
        <v>308</v>
      </c>
      <c r="B407" s="116" t="s">
        <v>454</v>
      </c>
      <c r="C407" s="157"/>
      <c r="D407" s="182"/>
      <c r="E407" s="165"/>
      <c r="F407" s="165"/>
      <c r="G407" s="166"/>
      <c r="H407" s="170">
        <f>SUM(G407:G408)</f>
        <v>3</v>
      </c>
      <c r="I407" s="175" t="s">
        <v>31</v>
      </c>
      <c r="J407" s="172"/>
      <c r="K407" s="172"/>
      <c r="L407" s="172"/>
      <c r="M407" s="236"/>
    </row>
    <row r="408" spans="1:13" s="68" customFormat="1" ht="21">
      <c r="A408" s="69" t="s">
        <v>309</v>
      </c>
      <c r="B408" s="116" t="s">
        <v>219</v>
      </c>
      <c r="C408" s="157">
        <v>3</v>
      </c>
      <c r="D408" s="182"/>
      <c r="E408" s="165"/>
      <c r="F408" s="165"/>
      <c r="G408" s="166">
        <f>+C408</f>
        <v>3</v>
      </c>
      <c r="H408" s="167"/>
      <c r="I408" s="167"/>
      <c r="J408" s="172"/>
      <c r="K408" s="172"/>
      <c r="L408" s="172"/>
      <c r="M408" s="236"/>
    </row>
    <row r="409" spans="1:13" s="68" customFormat="1">
      <c r="A409" s="179"/>
      <c r="B409" s="116"/>
      <c r="C409" s="157"/>
      <c r="D409" s="182"/>
      <c r="E409" s="165"/>
      <c r="F409" s="165"/>
      <c r="G409" s="166"/>
      <c r="H409" s="167"/>
      <c r="I409" s="167"/>
      <c r="J409" s="172"/>
      <c r="K409" s="172"/>
      <c r="L409" s="172"/>
      <c r="M409" s="236"/>
    </row>
    <row r="410" spans="1:13" s="68" customFormat="1" ht="36.75" customHeight="1">
      <c r="A410" s="69" t="s">
        <v>310</v>
      </c>
      <c r="B410" s="116" t="s">
        <v>455</v>
      </c>
      <c r="C410" s="157"/>
      <c r="D410" s="182"/>
      <c r="E410" s="165"/>
      <c r="F410" s="165"/>
      <c r="G410" s="166"/>
      <c r="H410" s="167"/>
      <c r="I410" s="167"/>
      <c r="J410" s="172"/>
      <c r="K410" s="172"/>
      <c r="L410" s="172"/>
      <c r="M410" s="236"/>
    </row>
    <row r="411" spans="1:13" s="68" customFormat="1" ht="12" customHeight="1">
      <c r="A411" s="179"/>
      <c r="B411" s="116"/>
      <c r="C411" s="157"/>
      <c r="D411" s="182"/>
      <c r="E411" s="165"/>
      <c r="F411" s="165"/>
      <c r="G411" s="166"/>
      <c r="H411" s="167"/>
      <c r="I411" s="167"/>
      <c r="J411" s="172"/>
      <c r="K411" s="172"/>
      <c r="L411" s="172"/>
      <c r="M411" s="236"/>
    </row>
    <row r="412" spans="1:13" s="68" customFormat="1" ht="21">
      <c r="A412" s="69" t="s">
        <v>311</v>
      </c>
      <c r="B412" s="116" t="s">
        <v>218</v>
      </c>
      <c r="C412" s="157"/>
      <c r="D412" s="182"/>
      <c r="E412" s="165"/>
      <c r="F412" s="165"/>
      <c r="G412" s="166"/>
      <c r="H412" s="170">
        <f>SUM(G412:G413)</f>
        <v>1</v>
      </c>
      <c r="I412" s="175" t="s">
        <v>31</v>
      </c>
      <c r="J412" s="172"/>
      <c r="K412" s="172"/>
      <c r="L412" s="172"/>
      <c r="M412" s="236"/>
    </row>
    <row r="413" spans="1:13" s="68" customFormat="1">
      <c r="A413" s="179"/>
      <c r="B413" s="116"/>
      <c r="C413" s="157">
        <v>1</v>
      </c>
      <c r="D413" s="182"/>
      <c r="E413" s="165"/>
      <c r="F413" s="165"/>
      <c r="G413" s="166">
        <f>+C413</f>
        <v>1</v>
      </c>
      <c r="H413" s="167"/>
      <c r="I413" s="167"/>
      <c r="J413" s="172"/>
      <c r="K413" s="172"/>
      <c r="L413" s="172"/>
      <c r="M413" s="236"/>
    </row>
    <row r="414" spans="1:13" s="68" customFormat="1">
      <c r="A414" s="179"/>
      <c r="B414" s="116"/>
      <c r="C414" s="157"/>
      <c r="D414" s="182"/>
      <c r="E414" s="165"/>
      <c r="F414" s="165"/>
      <c r="G414" s="166"/>
      <c r="H414" s="167"/>
      <c r="I414" s="167"/>
      <c r="J414" s="172"/>
      <c r="K414" s="172"/>
      <c r="L414" s="172"/>
      <c r="M414" s="236"/>
    </row>
    <row r="415" spans="1:13" s="68" customFormat="1" ht="31.5">
      <c r="A415" s="69" t="s">
        <v>312</v>
      </c>
      <c r="B415" s="116" t="s">
        <v>456</v>
      </c>
      <c r="C415" s="157"/>
      <c r="D415" s="182"/>
      <c r="E415" s="165"/>
      <c r="F415" s="165"/>
      <c r="G415" s="166"/>
      <c r="H415" s="170">
        <f>SUM(G415:G417)</f>
        <v>4</v>
      </c>
      <c r="I415" s="175" t="s">
        <v>31</v>
      </c>
      <c r="J415" s="172"/>
      <c r="K415" s="172"/>
      <c r="L415" s="172"/>
      <c r="M415" s="236"/>
    </row>
    <row r="416" spans="1:13" s="68" customFormat="1">
      <c r="A416" s="179"/>
      <c r="B416" s="116"/>
      <c r="C416" s="157"/>
      <c r="D416" s="182"/>
      <c r="E416" s="165"/>
      <c r="F416" s="165"/>
      <c r="G416" s="166"/>
      <c r="H416" s="167"/>
      <c r="I416" s="167"/>
      <c r="J416" s="172"/>
      <c r="K416" s="172"/>
      <c r="L416" s="172"/>
      <c r="M416" s="236"/>
    </row>
    <row r="417" spans="1:13" s="68" customFormat="1" ht="21">
      <c r="A417" s="69" t="s">
        <v>313</v>
      </c>
      <c r="B417" s="116" t="s">
        <v>221</v>
      </c>
      <c r="C417" s="157">
        <v>4</v>
      </c>
      <c r="D417" s="182"/>
      <c r="E417" s="165"/>
      <c r="F417" s="165"/>
      <c r="G417" s="166">
        <f>+C417</f>
        <v>4</v>
      </c>
      <c r="H417" s="167"/>
      <c r="I417" s="167"/>
      <c r="J417" s="172"/>
      <c r="K417" s="172"/>
      <c r="L417" s="172"/>
      <c r="M417" s="236"/>
    </row>
    <row r="418" spans="1:13" s="68" customFormat="1">
      <c r="A418" s="179"/>
      <c r="B418" s="116"/>
      <c r="C418" s="157"/>
      <c r="D418" s="182"/>
      <c r="E418" s="165"/>
      <c r="F418" s="165"/>
      <c r="G418" s="166"/>
      <c r="H418" s="167"/>
      <c r="I418" s="167"/>
      <c r="J418" s="172"/>
      <c r="K418" s="172"/>
      <c r="L418" s="172"/>
      <c r="M418" s="236"/>
    </row>
    <row r="419" spans="1:13" s="68" customFormat="1" ht="31.5">
      <c r="A419" s="69" t="s">
        <v>314</v>
      </c>
      <c r="B419" s="116" t="s">
        <v>457</v>
      </c>
      <c r="C419" s="157"/>
      <c r="D419" s="182"/>
      <c r="E419" s="165"/>
      <c r="F419" s="165"/>
      <c r="G419" s="166"/>
      <c r="H419" s="170">
        <f>SUM(G419:G421)</f>
        <v>1</v>
      </c>
      <c r="I419" s="175" t="s">
        <v>31</v>
      </c>
      <c r="J419" s="172"/>
      <c r="K419" s="172"/>
      <c r="L419" s="172"/>
      <c r="M419" s="236"/>
    </row>
    <row r="420" spans="1:13" s="68" customFormat="1">
      <c r="A420" s="179"/>
      <c r="B420" s="116"/>
      <c r="C420" s="157"/>
      <c r="D420" s="182"/>
      <c r="E420" s="165"/>
      <c r="F420" s="165"/>
      <c r="G420" s="166"/>
      <c r="H420" s="167"/>
      <c r="I420" s="167"/>
      <c r="J420" s="172"/>
      <c r="K420" s="172"/>
      <c r="L420" s="172"/>
      <c r="M420" s="236"/>
    </row>
    <row r="421" spans="1:13" s="68" customFormat="1" ht="21">
      <c r="A421" s="69" t="s">
        <v>315</v>
      </c>
      <c r="B421" s="116" t="s">
        <v>218</v>
      </c>
      <c r="C421" s="157">
        <v>1</v>
      </c>
      <c r="D421" s="182"/>
      <c r="E421" s="165"/>
      <c r="F421" s="165"/>
      <c r="G421" s="166">
        <f>+C421</f>
        <v>1</v>
      </c>
      <c r="H421" s="167"/>
      <c r="I421" s="167"/>
      <c r="J421" s="172"/>
      <c r="K421" s="172"/>
      <c r="L421" s="172"/>
      <c r="M421" s="236"/>
    </row>
    <row r="422" spans="1:13" s="68" customFormat="1">
      <c r="A422" s="179"/>
      <c r="B422" s="116"/>
      <c r="C422" s="157"/>
      <c r="D422" s="182"/>
      <c r="E422" s="165"/>
      <c r="F422" s="165"/>
      <c r="G422" s="166"/>
      <c r="H422" s="167"/>
      <c r="I422" s="167"/>
      <c r="J422" s="172"/>
      <c r="K422" s="172"/>
      <c r="L422" s="172"/>
      <c r="M422" s="236"/>
    </row>
    <row r="423" spans="1:13" s="68" customFormat="1" ht="31.5">
      <c r="A423" s="69" t="s">
        <v>316</v>
      </c>
      <c r="B423" s="116" t="s">
        <v>458</v>
      </c>
      <c r="C423" s="157"/>
      <c r="D423" s="182"/>
      <c r="E423" s="165"/>
      <c r="F423" s="165"/>
      <c r="G423" s="166"/>
      <c r="H423" s="170">
        <f>SUM(G423:G425)</f>
        <v>1</v>
      </c>
      <c r="I423" s="175" t="s">
        <v>31</v>
      </c>
      <c r="J423" s="172"/>
      <c r="K423" s="172"/>
      <c r="L423" s="172"/>
      <c r="M423" s="236"/>
    </row>
    <row r="424" spans="1:13" s="68" customFormat="1">
      <c r="A424" s="179"/>
      <c r="B424" s="116"/>
      <c r="C424" s="157"/>
      <c r="D424" s="182"/>
      <c r="E424" s="165"/>
      <c r="F424" s="165"/>
      <c r="G424" s="166"/>
      <c r="H424" s="167"/>
      <c r="I424" s="167"/>
      <c r="J424" s="172"/>
      <c r="K424" s="172"/>
      <c r="L424" s="172"/>
      <c r="M424" s="236"/>
    </row>
    <row r="425" spans="1:13" s="68" customFormat="1" ht="21">
      <c r="A425" s="69" t="s">
        <v>317</v>
      </c>
      <c r="B425" s="116" t="s">
        <v>218</v>
      </c>
      <c r="C425" s="157">
        <v>1</v>
      </c>
      <c r="D425" s="182"/>
      <c r="E425" s="165"/>
      <c r="F425" s="165"/>
      <c r="G425" s="166">
        <f>+C425</f>
        <v>1</v>
      </c>
      <c r="H425" s="167"/>
      <c r="I425" s="167"/>
      <c r="J425" s="172"/>
      <c r="K425" s="172"/>
      <c r="L425" s="172"/>
      <c r="M425" s="236"/>
    </row>
    <row r="426" spans="1:13" s="68" customFormat="1">
      <c r="A426" s="179"/>
      <c r="B426" s="116"/>
      <c r="C426" s="157"/>
      <c r="D426" s="182"/>
      <c r="E426" s="165"/>
      <c r="F426" s="165"/>
      <c r="G426" s="166"/>
      <c r="H426" s="167"/>
      <c r="I426" s="167"/>
      <c r="J426" s="172"/>
      <c r="K426" s="172"/>
      <c r="L426" s="172"/>
      <c r="M426" s="236"/>
    </row>
    <row r="427" spans="1:13" s="68" customFormat="1" ht="31.5">
      <c r="A427" s="69" t="s">
        <v>318</v>
      </c>
      <c r="B427" s="116" t="s">
        <v>459</v>
      </c>
      <c r="C427" s="157"/>
      <c r="D427" s="182"/>
      <c r="E427" s="165"/>
      <c r="F427" s="165"/>
      <c r="G427" s="166"/>
      <c r="H427" s="170">
        <f>SUM(G429:G430)</f>
        <v>4</v>
      </c>
      <c r="I427" s="175" t="s">
        <v>31</v>
      </c>
      <c r="J427" s="172"/>
      <c r="K427" s="172"/>
      <c r="L427" s="172"/>
      <c r="M427" s="236"/>
    </row>
    <row r="428" spans="1:13" s="68" customFormat="1">
      <c r="A428" s="69"/>
      <c r="B428" s="116"/>
      <c r="C428" s="157"/>
      <c r="D428" s="182"/>
      <c r="E428" s="165"/>
      <c r="F428" s="165"/>
      <c r="G428" s="166"/>
      <c r="H428" s="170"/>
      <c r="I428" s="175"/>
      <c r="J428" s="172"/>
      <c r="K428" s="172"/>
      <c r="L428" s="172"/>
      <c r="M428" s="236"/>
    </row>
    <row r="429" spans="1:13" s="68" customFormat="1" ht="18" customHeight="1">
      <c r="A429" s="69" t="s">
        <v>319</v>
      </c>
      <c r="B429" s="116" t="s">
        <v>221</v>
      </c>
      <c r="C429" s="157">
        <v>4</v>
      </c>
      <c r="D429" s="182"/>
      <c r="E429" s="165"/>
      <c r="F429" s="165"/>
      <c r="G429" s="166">
        <f>+C429</f>
        <v>4</v>
      </c>
      <c r="H429" s="167"/>
      <c r="I429" s="167"/>
      <c r="J429" s="172"/>
      <c r="K429" s="172"/>
      <c r="L429" s="172"/>
      <c r="M429" s="236"/>
    </row>
    <row r="430" spans="1:13" s="68" customFormat="1">
      <c r="A430" s="179"/>
      <c r="C430" s="157"/>
      <c r="D430" s="182"/>
      <c r="E430" s="165"/>
      <c r="F430" s="165"/>
      <c r="G430" s="166"/>
      <c r="H430" s="167"/>
      <c r="I430" s="167"/>
      <c r="J430" s="172"/>
      <c r="K430" s="172"/>
      <c r="L430" s="172"/>
      <c r="M430" s="236"/>
    </row>
    <row r="431" spans="1:13" s="68" customFormat="1">
      <c r="A431" s="179"/>
      <c r="B431" s="116"/>
      <c r="C431" s="157"/>
      <c r="D431" s="182"/>
      <c r="E431" s="165"/>
      <c r="F431" s="165"/>
      <c r="G431" s="166"/>
      <c r="H431" s="167"/>
      <c r="I431" s="167"/>
      <c r="J431" s="172"/>
      <c r="K431" s="172"/>
      <c r="L431" s="172"/>
      <c r="M431" s="236"/>
    </row>
    <row r="432" spans="1:13" s="68" customFormat="1" ht="42">
      <c r="A432" s="69" t="s">
        <v>320</v>
      </c>
      <c r="B432" s="116" t="s">
        <v>460</v>
      </c>
      <c r="C432" s="157"/>
      <c r="D432" s="182"/>
      <c r="E432" s="165"/>
      <c r="F432" s="165"/>
      <c r="G432" s="166"/>
      <c r="H432" s="170">
        <f>SUM(G432:G433)</f>
        <v>2</v>
      </c>
      <c r="I432" s="175" t="s">
        <v>31</v>
      </c>
      <c r="J432" s="172"/>
      <c r="K432" s="172"/>
      <c r="L432" s="172"/>
      <c r="M432" s="236"/>
    </row>
    <row r="433" spans="1:13" s="68" customFormat="1" ht="21">
      <c r="A433" s="69" t="str">
        <f>+'Lista Quantidades'!A353</f>
        <v>C.7.2.12.1</v>
      </c>
      <c r="B433" s="116" t="s">
        <v>222</v>
      </c>
      <c r="C433" s="157">
        <v>2</v>
      </c>
      <c r="D433" s="182"/>
      <c r="E433" s="165"/>
      <c r="F433" s="165"/>
      <c r="G433" s="166">
        <f>+C433</f>
        <v>2</v>
      </c>
      <c r="H433" s="167"/>
      <c r="I433" s="167"/>
      <c r="J433" s="172"/>
      <c r="K433" s="172"/>
      <c r="L433" s="172"/>
      <c r="M433" s="236"/>
    </row>
    <row r="434" spans="1:13" s="68" customFormat="1">
      <c r="A434" s="179"/>
      <c r="B434" s="116"/>
      <c r="C434" s="157"/>
      <c r="D434" s="182"/>
      <c r="E434" s="165"/>
      <c r="F434" s="165"/>
      <c r="G434" s="166"/>
      <c r="H434" s="167"/>
      <c r="I434" s="167"/>
      <c r="J434" s="172"/>
      <c r="K434" s="172"/>
      <c r="L434" s="172"/>
      <c r="M434" s="236"/>
    </row>
    <row r="435" spans="1:13" s="68" customFormat="1" ht="42">
      <c r="A435" s="69" t="s">
        <v>321</v>
      </c>
      <c r="B435" s="116" t="s">
        <v>461</v>
      </c>
      <c r="C435" s="157"/>
      <c r="D435" s="182"/>
      <c r="E435" s="165"/>
      <c r="F435" s="165"/>
      <c r="G435" s="166"/>
      <c r="H435" s="170">
        <f>SUM(G435:G437)</f>
        <v>2</v>
      </c>
      <c r="I435" s="175" t="s">
        <v>31</v>
      </c>
      <c r="J435" s="172"/>
      <c r="K435" s="172"/>
      <c r="L435" s="172"/>
      <c r="M435" s="236"/>
    </row>
    <row r="436" spans="1:13" s="68" customFormat="1">
      <c r="A436" s="69"/>
      <c r="B436" s="116"/>
      <c r="C436" s="157"/>
      <c r="D436" s="182"/>
      <c r="E436" s="165"/>
      <c r="F436" s="165"/>
      <c r="G436" s="166"/>
      <c r="H436" s="167"/>
      <c r="I436" s="167"/>
      <c r="J436" s="172"/>
      <c r="K436" s="172"/>
      <c r="L436" s="172"/>
      <c r="M436" s="236"/>
    </row>
    <row r="437" spans="1:13" s="68" customFormat="1" ht="21">
      <c r="A437" s="69" t="s">
        <v>322</v>
      </c>
      <c r="B437" s="116" t="s">
        <v>222</v>
      </c>
      <c r="C437" s="157">
        <v>2</v>
      </c>
      <c r="D437" s="182"/>
      <c r="E437" s="165"/>
      <c r="F437" s="165"/>
      <c r="G437" s="166">
        <f>+C437</f>
        <v>2</v>
      </c>
      <c r="H437" s="167"/>
      <c r="I437" s="167"/>
      <c r="J437" s="172"/>
      <c r="K437" s="172"/>
      <c r="L437" s="172"/>
      <c r="M437" s="236"/>
    </row>
    <row r="438" spans="1:13" s="68" customFormat="1">
      <c r="A438" s="69"/>
      <c r="B438" s="116"/>
      <c r="C438" s="157"/>
      <c r="D438" s="182"/>
      <c r="E438" s="165"/>
      <c r="F438" s="165"/>
      <c r="G438" s="166"/>
      <c r="H438" s="167"/>
      <c r="I438" s="167"/>
      <c r="J438" s="172"/>
      <c r="K438" s="172"/>
      <c r="L438" s="172"/>
      <c r="M438" s="236"/>
    </row>
    <row r="439" spans="1:13" s="68" customFormat="1">
      <c r="A439" s="69"/>
      <c r="B439" s="116"/>
      <c r="C439" s="157"/>
      <c r="D439" s="182"/>
      <c r="E439" s="165"/>
      <c r="F439" s="165"/>
      <c r="G439" s="166"/>
      <c r="H439" s="167"/>
      <c r="I439" s="167"/>
      <c r="J439" s="172"/>
      <c r="K439" s="172"/>
      <c r="L439" s="172"/>
      <c r="M439" s="236"/>
    </row>
    <row r="440" spans="1:13" s="68" customFormat="1" ht="42">
      <c r="A440" s="69" t="s">
        <v>323</v>
      </c>
      <c r="B440" s="116" t="s">
        <v>462</v>
      </c>
      <c r="C440" s="157"/>
      <c r="D440" s="182"/>
      <c r="E440" s="165"/>
      <c r="F440" s="165"/>
      <c r="G440" s="166"/>
      <c r="H440" s="170">
        <f>SUM(G440:G441)</f>
        <v>1</v>
      </c>
      <c r="I440" s="175" t="s">
        <v>31</v>
      </c>
      <c r="J440" s="172"/>
      <c r="K440" s="172"/>
      <c r="L440" s="172"/>
      <c r="M440" s="236"/>
    </row>
    <row r="441" spans="1:13" s="68" customFormat="1" ht="21">
      <c r="A441" s="69" t="s">
        <v>324</v>
      </c>
      <c r="B441" s="116" t="s">
        <v>218</v>
      </c>
      <c r="C441" s="157">
        <v>1</v>
      </c>
      <c r="D441" s="182"/>
      <c r="E441" s="165"/>
      <c r="F441" s="165"/>
      <c r="G441" s="166">
        <f>+C441</f>
        <v>1</v>
      </c>
      <c r="H441" s="167"/>
      <c r="I441" s="167"/>
      <c r="J441" s="172"/>
      <c r="K441" s="172"/>
      <c r="L441" s="172"/>
      <c r="M441" s="236"/>
    </row>
    <row r="442" spans="1:13" s="68" customFormat="1">
      <c r="A442" s="69"/>
      <c r="B442" s="116"/>
      <c r="C442" s="157"/>
      <c r="D442" s="182"/>
      <c r="E442" s="165"/>
      <c r="F442" s="165"/>
      <c r="G442" s="166"/>
      <c r="H442" s="167"/>
      <c r="I442" s="167"/>
      <c r="J442" s="172"/>
      <c r="K442" s="172"/>
      <c r="L442" s="172"/>
      <c r="M442" s="236"/>
    </row>
    <row r="443" spans="1:13" s="68" customFormat="1" ht="35.25" customHeight="1">
      <c r="A443" s="69" t="s">
        <v>325</v>
      </c>
      <c r="B443" s="116" t="s">
        <v>223</v>
      </c>
      <c r="C443" s="157"/>
      <c r="D443" s="182"/>
      <c r="E443" s="165"/>
      <c r="F443" s="165"/>
      <c r="G443" s="166"/>
      <c r="H443" s="170">
        <f>SUM(G443:G445)</f>
        <v>1</v>
      </c>
      <c r="I443" s="175" t="s">
        <v>31</v>
      </c>
      <c r="J443" s="172"/>
      <c r="K443" s="172"/>
      <c r="L443" s="172"/>
      <c r="M443" s="236"/>
    </row>
    <row r="444" spans="1:13" s="68" customFormat="1">
      <c r="A444" s="69"/>
      <c r="B444" s="116"/>
      <c r="C444" s="157"/>
      <c r="D444" s="182"/>
      <c r="E444" s="165"/>
      <c r="F444" s="165"/>
      <c r="G444" s="166"/>
      <c r="H444" s="167"/>
      <c r="I444" s="167"/>
      <c r="J444" s="172"/>
      <c r="K444" s="172"/>
      <c r="L444" s="172"/>
      <c r="M444" s="236"/>
    </row>
    <row r="445" spans="1:13" s="68" customFormat="1" ht="21">
      <c r="A445" s="69" t="s">
        <v>326</v>
      </c>
      <c r="B445" s="116" t="s">
        <v>224</v>
      </c>
      <c r="C445" s="157">
        <v>1</v>
      </c>
      <c r="D445" s="182"/>
      <c r="E445" s="165"/>
      <c r="F445" s="165"/>
      <c r="G445" s="166">
        <f>+C445</f>
        <v>1</v>
      </c>
      <c r="H445" s="167"/>
      <c r="I445" s="167"/>
      <c r="J445" s="172"/>
      <c r="K445" s="172"/>
      <c r="L445" s="172"/>
      <c r="M445" s="236"/>
    </row>
    <row r="446" spans="1:13" s="68" customFormat="1">
      <c r="A446" s="69"/>
      <c r="B446" s="116"/>
      <c r="C446" s="157"/>
      <c r="D446" s="182"/>
      <c r="E446" s="165"/>
      <c r="F446" s="165"/>
      <c r="G446" s="166"/>
      <c r="H446" s="167"/>
      <c r="I446" s="167"/>
      <c r="J446" s="172"/>
      <c r="K446" s="172"/>
      <c r="L446" s="172"/>
      <c r="M446" s="236"/>
    </row>
    <row r="447" spans="1:13" s="68" customFormat="1">
      <c r="A447" s="69"/>
      <c r="B447" s="116"/>
      <c r="C447" s="157"/>
      <c r="D447" s="182"/>
      <c r="E447" s="165"/>
      <c r="F447" s="165"/>
      <c r="G447" s="166"/>
      <c r="H447" s="167"/>
      <c r="I447" s="167"/>
      <c r="J447" s="172"/>
      <c r="K447" s="172"/>
      <c r="L447" s="172"/>
      <c r="M447" s="236"/>
    </row>
    <row r="448" spans="1:13" s="68" customFormat="1" ht="42">
      <c r="A448" s="69" t="s">
        <v>327</v>
      </c>
      <c r="B448" s="116" t="s">
        <v>463</v>
      </c>
      <c r="C448" s="157"/>
      <c r="D448" s="182"/>
      <c r="E448" s="165"/>
      <c r="F448" s="165"/>
      <c r="G448" s="166"/>
      <c r="H448" s="170">
        <f>SUM(G448:G449)</f>
        <v>2</v>
      </c>
      <c r="I448" s="175" t="s">
        <v>31</v>
      </c>
      <c r="J448" s="172"/>
      <c r="K448" s="172"/>
      <c r="L448" s="172"/>
      <c r="M448" s="236"/>
    </row>
    <row r="449" spans="1:13" s="68" customFormat="1" ht="21">
      <c r="A449" s="69" t="s">
        <v>328</v>
      </c>
      <c r="B449" s="116" t="s">
        <v>226</v>
      </c>
      <c r="C449" s="157">
        <v>2</v>
      </c>
      <c r="D449" s="182"/>
      <c r="E449" s="165"/>
      <c r="F449" s="165"/>
      <c r="G449" s="166">
        <f>+C449</f>
        <v>2</v>
      </c>
      <c r="H449" s="167"/>
      <c r="I449" s="167"/>
      <c r="J449" s="172"/>
      <c r="K449" s="172"/>
      <c r="L449" s="172"/>
      <c r="M449" s="236"/>
    </row>
    <row r="450" spans="1:13" s="68" customFormat="1">
      <c r="A450" s="69"/>
      <c r="B450" s="116"/>
      <c r="C450" s="157"/>
      <c r="D450" s="182"/>
      <c r="E450" s="165"/>
      <c r="F450" s="165"/>
      <c r="G450" s="166"/>
      <c r="H450" s="167"/>
      <c r="I450" s="167"/>
      <c r="J450" s="172"/>
      <c r="K450" s="172"/>
      <c r="L450" s="172"/>
      <c r="M450" s="236"/>
    </row>
    <row r="451" spans="1:13" s="68" customFormat="1" ht="31.5">
      <c r="A451" s="69" t="s">
        <v>329</v>
      </c>
      <c r="B451" s="116" t="s">
        <v>464</v>
      </c>
      <c r="C451" s="157"/>
      <c r="D451" s="182"/>
      <c r="E451" s="165"/>
      <c r="F451" s="165"/>
      <c r="G451" s="166"/>
      <c r="H451" s="170">
        <f>SUM(G451:G454)</f>
        <v>3</v>
      </c>
      <c r="I451" s="175" t="s">
        <v>31</v>
      </c>
      <c r="J451" s="172"/>
      <c r="K451" s="172"/>
      <c r="L451" s="172"/>
      <c r="M451" s="236"/>
    </row>
    <row r="452" spans="1:13" s="68" customFormat="1">
      <c r="A452" s="69"/>
      <c r="B452" s="116"/>
      <c r="C452" s="157"/>
      <c r="D452" s="182"/>
      <c r="E452" s="165"/>
      <c r="F452" s="165"/>
      <c r="G452" s="166"/>
      <c r="H452" s="167"/>
      <c r="I452" s="167"/>
      <c r="J452" s="172"/>
      <c r="K452" s="172"/>
      <c r="L452" s="172"/>
      <c r="M452" s="236"/>
    </row>
    <row r="453" spans="1:13" s="68" customFormat="1" ht="21">
      <c r="A453" s="69" t="s">
        <v>330</v>
      </c>
      <c r="B453" s="116" t="s">
        <v>225</v>
      </c>
      <c r="C453" s="157">
        <v>1</v>
      </c>
      <c r="D453" s="182"/>
      <c r="E453" s="165"/>
      <c r="F453" s="165"/>
      <c r="G453" s="166">
        <f>+C453</f>
        <v>1</v>
      </c>
      <c r="H453" s="167"/>
      <c r="I453" s="167"/>
      <c r="J453" s="172"/>
      <c r="K453" s="172"/>
      <c r="L453" s="172"/>
      <c r="M453" s="236"/>
    </row>
    <row r="454" spans="1:13" s="68" customFormat="1" ht="21">
      <c r="A454" s="69" t="s">
        <v>331</v>
      </c>
      <c r="B454" s="116" t="s">
        <v>227</v>
      </c>
      <c r="C454" s="157">
        <v>2</v>
      </c>
      <c r="D454" s="182"/>
      <c r="E454" s="165"/>
      <c r="F454" s="165"/>
      <c r="G454" s="166">
        <f>+C454</f>
        <v>2</v>
      </c>
      <c r="H454" s="167"/>
      <c r="I454" s="167"/>
      <c r="J454" s="172"/>
      <c r="K454" s="172"/>
      <c r="L454" s="172"/>
      <c r="M454" s="236"/>
    </row>
    <row r="455" spans="1:13" s="68" customFormat="1">
      <c r="A455" s="69"/>
      <c r="B455" s="116"/>
      <c r="C455" s="157"/>
      <c r="D455" s="182"/>
      <c r="E455" s="165"/>
      <c r="F455" s="165"/>
      <c r="G455" s="166"/>
      <c r="H455" s="167"/>
      <c r="I455" s="167"/>
      <c r="J455" s="172"/>
      <c r="K455" s="172"/>
      <c r="L455" s="172"/>
      <c r="M455" s="236"/>
    </row>
    <row r="456" spans="1:13" s="68" customFormat="1">
      <c r="A456" s="179" t="s">
        <v>332</v>
      </c>
      <c r="B456" s="176" t="s">
        <v>200</v>
      </c>
      <c r="C456" s="157"/>
      <c r="D456" s="171"/>
      <c r="E456" s="165"/>
      <c r="F456" s="165"/>
      <c r="G456" s="166"/>
      <c r="H456" s="170"/>
      <c r="I456" s="78"/>
      <c r="J456" s="172"/>
      <c r="K456" s="172"/>
      <c r="L456" s="172"/>
      <c r="M456" s="236"/>
    </row>
    <row r="457" spans="1:13" s="68" customFormat="1">
      <c r="A457" s="69"/>
      <c r="B457" s="158"/>
      <c r="C457" s="157"/>
      <c r="D457" s="163"/>
      <c r="E457" s="165"/>
      <c r="F457" s="165"/>
      <c r="G457" s="166"/>
      <c r="H457" s="167"/>
      <c r="I457" s="167"/>
      <c r="J457" s="172"/>
      <c r="K457" s="172"/>
      <c r="L457" s="172"/>
      <c r="M457" s="236"/>
    </row>
    <row r="458" spans="1:13" s="68" customFormat="1" ht="31.5">
      <c r="A458" s="69" t="s">
        <v>333</v>
      </c>
      <c r="B458" s="116" t="s">
        <v>201</v>
      </c>
      <c r="C458" s="157"/>
      <c r="D458" s="163"/>
      <c r="E458" s="165"/>
      <c r="F458" s="165"/>
      <c r="G458" s="166"/>
      <c r="H458" s="170"/>
      <c r="I458" s="78"/>
      <c r="J458" s="172"/>
      <c r="K458" s="172"/>
      <c r="L458" s="172"/>
      <c r="M458" s="236"/>
    </row>
    <row r="459" spans="1:13" s="68" customFormat="1">
      <c r="A459" s="179"/>
      <c r="B459" s="176"/>
      <c r="C459" s="157"/>
      <c r="D459" s="163"/>
      <c r="E459" s="165"/>
      <c r="F459" s="165"/>
      <c r="G459" s="166"/>
      <c r="H459" s="167"/>
      <c r="I459" s="167"/>
      <c r="J459" s="172"/>
      <c r="K459" s="172"/>
      <c r="L459" s="172"/>
      <c r="M459" s="236"/>
    </row>
    <row r="460" spans="1:13" s="68" customFormat="1">
      <c r="A460" s="69" t="s">
        <v>334</v>
      </c>
      <c r="B460" s="116" t="s">
        <v>202</v>
      </c>
      <c r="C460" s="157"/>
      <c r="D460" s="163"/>
      <c r="E460" s="165"/>
      <c r="F460" s="165"/>
      <c r="G460" s="166"/>
      <c r="H460" s="167"/>
      <c r="I460" s="167"/>
      <c r="J460" s="172"/>
      <c r="K460" s="172"/>
      <c r="L460" s="172"/>
      <c r="M460" s="236"/>
    </row>
    <row r="461" spans="1:13" s="68" customFormat="1">
      <c r="A461" s="69"/>
      <c r="B461" s="116"/>
      <c r="C461" s="157"/>
      <c r="D461" s="163"/>
      <c r="E461" s="165"/>
      <c r="F461" s="165"/>
      <c r="G461" s="166"/>
      <c r="H461" s="170"/>
      <c r="I461" s="78"/>
      <c r="J461" s="172"/>
      <c r="K461" s="172"/>
      <c r="L461" s="172"/>
      <c r="M461" s="236"/>
    </row>
    <row r="462" spans="1:13" s="68" customFormat="1" ht="12.75" customHeight="1">
      <c r="A462" s="69" t="s">
        <v>335</v>
      </c>
      <c r="B462" s="116" t="s">
        <v>204</v>
      </c>
      <c r="C462" s="157">
        <v>1</v>
      </c>
      <c r="D462" s="163"/>
      <c r="E462" s="165"/>
      <c r="F462" s="165"/>
      <c r="G462" s="166">
        <f>+C462</f>
        <v>1</v>
      </c>
      <c r="H462" s="170">
        <f>+G462</f>
        <v>1</v>
      </c>
      <c r="I462" s="175" t="s">
        <v>31</v>
      </c>
      <c r="J462" s="172"/>
      <c r="K462" s="172"/>
      <c r="L462" s="172"/>
      <c r="M462" s="236"/>
    </row>
    <row r="463" spans="1:13" s="68" customFormat="1" ht="21">
      <c r="A463" s="69" t="s">
        <v>336</v>
      </c>
      <c r="B463" s="116" t="s">
        <v>203</v>
      </c>
      <c r="C463" s="157">
        <v>1</v>
      </c>
      <c r="D463" s="163"/>
      <c r="E463" s="165"/>
      <c r="F463" s="165"/>
      <c r="G463" s="166">
        <f>+C463</f>
        <v>1</v>
      </c>
      <c r="H463" s="170">
        <f>+G463</f>
        <v>1</v>
      </c>
      <c r="I463" s="175" t="s">
        <v>31</v>
      </c>
      <c r="J463" s="172"/>
      <c r="K463" s="172"/>
      <c r="L463" s="172"/>
      <c r="M463" s="236"/>
    </row>
    <row r="464" spans="1:13" s="68" customFormat="1">
      <c r="A464" s="69"/>
      <c r="B464" s="116"/>
      <c r="C464" s="157"/>
      <c r="D464" s="163"/>
      <c r="E464" s="165"/>
      <c r="F464" s="165"/>
      <c r="G464" s="166"/>
      <c r="H464" s="167"/>
      <c r="I464" s="167"/>
      <c r="J464" s="172"/>
      <c r="K464" s="172"/>
      <c r="L464" s="172"/>
      <c r="M464" s="236"/>
    </row>
    <row r="465" spans="1:13" s="68" customFormat="1">
      <c r="A465" s="69" t="s">
        <v>337</v>
      </c>
      <c r="B465" s="116" t="s">
        <v>205</v>
      </c>
      <c r="C465" s="157"/>
      <c r="D465" s="163"/>
      <c r="E465" s="165"/>
      <c r="F465" s="165"/>
      <c r="G465" s="166"/>
      <c r="H465" s="167"/>
      <c r="I465" s="167"/>
      <c r="J465" s="172"/>
      <c r="K465" s="172"/>
      <c r="L465" s="172"/>
      <c r="M465" s="236"/>
    </row>
    <row r="466" spans="1:13" s="68" customFormat="1">
      <c r="A466" s="69"/>
      <c r="B466" s="116"/>
      <c r="C466" s="157"/>
      <c r="D466" s="163"/>
      <c r="E466" s="165"/>
      <c r="F466" s="165"/>
      <c r="G466" s="166"/>
      <c r="H466" s="170"/>
      <c r="I466" s="78"/>
      <c r="J466" s="172"/>
      <c r="K466" s="172"/>
      <c r="L466" s="172"/>
      <c r="M466" s="236"/>
    </row>
    <row r="467" spans="1:13" s="68" customFormat="1" ht="21">
      <c r="A467" s="69" t="s">
        <v>338</v>
      </c>
      <c r="B467" s="116" t="s">
        <v>204</v>
      </c>
      <c r="C467" s="157">
        <v>1</v>
      </c>
      <c r="D467" s="163"/>
      <c r="E467" s="165"/>
      <c r="F467" s="165"/>
      <c r="G467" s="166">
        <f>+C467</f>
        <v>1</v>
      </c>
      <c r="H467" s="170">
        <f>+G467</f>
        <v>1</v>
      </c>
      <c r="I467" s="175" t="s">
        <v>31</v>
      </c>
      <c r="J467" s="172"/>
      <c r="K467" s="172"/>
      <c r="L467" s="172"/>
      <c r="M467" s="236"/>
    </row>
    <row r="468" spans="1:13" s="68" customFormat="1">
      <c r="A468" s="69"/>
      <c r="B468" s="116"/>
      <c r="C468" s="157"/>
      <c r="D468" s="163"/>
      <c r="E468" s="165"/>
      <c r="F468" s="165"/>
      <c r="G468" s="166"/>
      <c r="H468" s="167"/>
      <c r="I468" s="167"/>
      <c r="J468" s="172"/>
      <c r="K468" s="172"/>
      <c r="L468" s="172"/>
      <c r="M468" s="236"/>
    </row>
    <row r="469" spans="1:13" s="68" customFormat="1">
      <c r="A469" s="69"/>
      <c r="B469" s="116"/>
      <c r="C469" s="157"/>
      <c r="D469" s="163"/>
      <c r="E469" s="165"/>
      <c r="F469" s="165"/>
      <c r="G469" s="166"/>
      <c r="H469" s="170"/>
      <c r="I469" s="78"/>
      <c r="J469" s="172"/>
      <c r="K469" s="172"/>
      <c r="L469" s="172"/>
      <c r="M469" s="236"/>
    </row>
    <row r="470" spans="1:13" s="68" customFormat="1">
      <c r="A470" s="309" t="s">
        <v>98</v>
      </c>
      <c r="B470" s="306" t="s">
        <v>349</v>
      </c>
      <c r="C470" s="348"/>
      <c r="D470" s="323"/>
      <c r="E470" s="324"/>
      <c r="F470" s="324"/>
      <c r="G470" s="349"/>
      <c r="H470" s="325"/>
      <c r="I470" s="325"/>
      <c r="J470" s="172"/>
      <c r="K470" s="172"/>
      <c r="L470" s="172"/>
      <c r="M470" s="236"/>
    </row>
    <row r="471" spans="1:13" s="68" customFormat="1">
      <c r="A471" s="69"/>
      <c r="B471" s="116"/>
      <c r="C471" s="157"/>
      <c r="D471" s="163"/>
      <c r="E471" s="165"/>
      <c r="F471" s="165"/>
      <c r="G471" s="166"/>
      <c r="H471" s="167"/>
      <c r="I471" s="167"/>
      <c r="J471" s="172"/>
      <c r="K471" s="172"/>
      <c r="L471" s="172"/>
      <c r="M471" s="236"/>
    </row>
    <row r="472" spans="1:13" s="68" customFormat="1">
      <c r="A472" s="179" t="s">
        <v>99</v>
      </c>
      <c r="B472" s="176" t="s">
        <v>228</v>
      </c>
      <c r="C472" s="157"/>
      <c r="D472" s="163"/>
      <c r="E472" s="165"/>
      <c r="F472" s="165"/>
      <c r="G472" s="166"/>
      <c r="H472" s="167"/>
      <c r="I472" s="167"/>
      <c r="J472" s="172"/>
      <c r="K472" s="172"/>
      <c r="L472" s="172"/>
      <c r="M472" s="236"/>
    </row>
    <row r="473" spans="1:13" s="68" customFormat="1">
      <c r="A473" s="69"/>
      <c r="B473" s="116"/>
      <c r="C473" s="157"/>
      <c r="D473" s="163"/>
      <c r="E473" s="165"/>
      <c r="F473" s="165"/>
      <c r="G473" s="166"/>
      <c r="H473" s="167"/>
      <c r="I473" s="167"/>
      <c r="J473" s="172"/>
      <c r="K473" s="172"/>
      <c r="L473" s="172"/>
      <c r="M473" s="236"/>
    </row>
    <row r="474" spans="1:13" s="68" customFormat="1" ht="31.5">
      <c r="A474" s="69" t="s">
        <v>100</v>
      </c>
      <c r="B474" s="116" t="s">
        <v>344</v>
      </c>
      <c r="C474" s="157"/>
      <c r="D474" s="163"/>
      <c r="E474" s="165"/>
      <c r="F474" s="165"/>
      <c r="G474" s="166"/>
      <c r="H474" s="170"/>
      <c r="I474" s="175"/>
      <c r="J474" s="172"/>
      <c r="K474" s="172"/>
      <c r="L474" s="172"/>
      <c r="M474" s="236"/>
    </row>
    <row r="475" spans="1:13" s="68" customFormat="1">
      <c r="A475" s="69"/>
      <c r="B475" s="116"/>
      <c r="C475" s="157"/>
      <c r="D475" s="163"/>
      <c r="E475" s="165"/>
      <c r="F475" s="165"/>
      <c r="G475" s="166"/>
      <c r="H475" s="170"/>
      <c r="I475" s="175"/>
      <c r="J475" s="172"/>
      <c r="K475" s="172"/>
      <c r="L475" s="172"/>
      <c r="M475" s="236"/>
    </row>
    <row r="476" spans="1:13" s="68" customFormat="1">
      <c r="A476" s="69" t="s">
        <v>101</v>
      </c>
      <c r="B476" s="116" t="s">
        <v>346</v>
      </c>
      <c r="C476" s="157">
        <v>2</v>
      </c>
      <c r="D476" s="163"/>
      <c r="E476" s="165"/>
      <c r="F476" s="165"/>
      <c r="G476" s="166">
        <f>+C476</f>
        <v>2</v>
      </c>
      <c r="H476" s="170">
        <f>+G476</f>
        <v>2</v>
      </c>
      <c r="I476" s="175" t="s">
        <v>31</v>
      </c>
      <c r="J476" s="172"/>
      <c r="K476" s="172"/>
      <c r="L476" s="172"/>
      <c r="M476" s="236"/>
    </row>
    <row r="477" spans="1:13" s="68" customFormat="1" ht="14.45" customHeight="1">
      <c r="A477" s="69" t="s">
        <v>348</v>
      </c>
      <c r="B477" s="116" t="s">
        <v>347</v>
      </c>
      <c r="C477" s="157">
        <v>3</v>
      </c>
      <c r="D477" s="163"/>
      <c r="E477" s="165"/>
      <c r="F477" s="165"/>
      <c r="G477" s="166">
        <f>+C477</f>
        <v>3</v>
      </c>
      <c r="H477" s="170">
        <f>+G477</f>
        <v>3</v>
      </c>
      <c r="I477" s="175" t="s">
        <v>31</v>
      </c>
      <c r="J477" s="172"/>
      <c r="K477" s="172"/>
      <c r="L477" s="172"/>
      <c r="M477" s="236"/>
    </row>
    <row r="478" spans="1:13" s="68" customFormat="1">
      <c r="A478" s="69"/>
      <c r="B478" s="116"/>
      <c r="C478" s="157"/>
      <c r="D478" s="163"/>
      <c r="E478" s="165"/>
      <c r="F478" s="165"/>
      <c r="G478" s="166"/>
      <c r="H478" s="167"/>
      <c r="I478" s="167"/>
      <c r="J478" s="172"/>
      <c r="K478" s="172"/>
      <c r="L478" s="172"/>
      <c r="M478" s="236"/>
    </row>
    <row r="479" spans="1:13" s="68" customFormat="1">
      <c r="A479" s="179" t="s">
        <v>102</v>
      </c>
      <c r="B479" s="176" t="s">
        <v>229</v>
      </c>
      <c r="C479" s="157"/>
      <c r="D479" s="163"/>
      <c r="E479" s="165"/>
      <c r="F479" s="165"/>
      <c r="G479" s="166"/>
      <c r="H479" s="167"/>
      <c r="I479" s="167"/>
      <c r="J479" s="172"/>
      <c r="K479" s="172"/>
      <c r="L479" s="172"/>
      <c r="M479" s="236"/>
    </row>
    <row r="480" spans="1:13" s="68" customFormat="1">
      <c r="A480" s="69"/>
      <c r="B480" s="116"/>
      <c r="C480" s="157"/>
      <c r="D480" s="163"/>
      <c r="E480" s="165"/>
      <c r="F480" s="165"/>
      <c r="G480" s="166"/>
      <c r="H480" s="167"/>
      <c r="I480" s="167"/>
      <c r="J480" s="172"/>
      <c r="K480" s="172"/>
      <c r="L480" s="172"/>
      <c r="M480" s="236"/>
    </row>
    <row r="481" spans="1:13" s="68" customFormat="1">
      <c r="A481" s="69"/>
      <c r="B481" s="116"/>
      <c r="C481" s="157"/>
      <c r="D481" s="163"/>
      <c r="E481" s="165"/>
      <c r="F481" s="165"/>
      <c r="G481" s="166"/>
      <c r="H481" s="167"/>
      <c r="I481" s="167"/>
      <c r="J481" s="172"/>
      <c r="K481" s="172"/>
      <c r="L481" s="172"/>
      <c r="M481" s="236"/>
    </row>
    <row r="482" spans="1:13" s="68" customFormat="1" ht="31.5">
      <c r="A482" s="69" t="s">
        <v>103</v>
      </c>
      <c r="B482" s="116" t="s">
        <v>344</v>
      </c>
      <c r="C482" s="157"/>
      <c r="D482" s="163"/>
      <c r="E482" s="165"/>
      <c r="F482" s="165"/>
      <c r="G482" s="166"/>
      <c r="H482" s="167"/>
      <c r="I482" s="167"/>
      <c r="J482" s="172"/>
      <c r="K482" s="172"/>
      <c r="L482" s="172"/>
      <c r="M482" s="236"/>
    </row>
    <row r="483" spans="1:13" s="68" customFormat="1">
      <c r="A483" s="69"/>
      <c r="B483" s="116"/>
      <c r="C483" s="157"/>
      <c r="D483" s="163"/>
      <c r="E483" s="165"/>
      <c r="F483" s="165"/>
      <c r="G483" s="166"/>
      <c r="H483" s="167"/>
      <c r="I483" s="167"/>
      <c r="J483" s="172"/>
      <c r="K483" s="172"/>
      <c r="L483" s="172"/>
      <c r="M483" s="236"/>
    </row>
    <row r="484" spans="1:13" s="68" customFormat="1">
      <c r="A484" s="69" t="s">
        <v>104</v>
      </c>
      <c r="B484" s="115" t="s">
        <v>411</v>
      </c>
      <c r="C484" s="157">
        <v>3</v>
      </c>
      <c r="D484" s="163"/>
      <c r="E484" s="165"/>
      <c r="F484" s="165"/>
      <c r="G484" s="166">
        <f>+C484</f>
        <v>3</v>
      </c>
      <c r="H484" s="170">
        <f>+G484</f>
        <v>3</v>
      </c>
      <c r="I484" s="175" t="s">
        <v>31</v>
      </c>
      <c r="J484" s="172"/>
      <c r="K484" s="172"/>
      <c r="L484" s="172"/>
      <c r="M484" s="236"/>
    </row>
    <row r="485" spans="1:13" s="68" customFormat="1">
      <c r="A485" s="69" t="s">
        <v>357</v>
      </c>
      <c r="B485" s="115" t="s">
        <v>412</v>
      </c>
      <c r="C485" s="157">
        <v>1</v>
      </c>
      <c r="D485" s="163"/>
      <c r="E485" s="165"/>
      <c r="F485" s="165"/>
      <c r="G485" s="166">
        <f>+C485</f>
        <v>1</v>
      </c>
      <c r="H485" s="170">
        <f>+G485</f>
        <v>1</v>
      </c>
      <c r="I485" s="175" t="s">
        <v>31</v>
      </c>
      <c r="J485" s="172"/>
      <c r="K485" s="172"/>
      <c r="L485" s="172"/>
      <c r="M485" s="236"/>
    </row>
    <row r="486" spans="1:13" s="68" customFormat="1">
      <c r="A486" s="69" t="s">
        <v>358</v>
      </c>
      <c r="B486" s="115" t="s">
        <v>345</v>
      </c>
      <c r="C486" s="157">
        <v>2</v>
      </c>
      <c r="D486" s="163"/>
      <c r="E486" s="165"/>
      <c r="F486" s="165"/>
      <c r="G486" s="166">
        <f t="shared" ref="G486:G487" si="10">+C486</f>
        <v>2</v>
      </c>
      <c r="H486" s="170">
        <f t="shared" ref="H486:H487" si="11">+G486</f>
        <v>2</v>
      </c>
      <c r="I486" s="175" t="s">
        <v>31</v>
      </c>
      <c r="J486" s="172"/>
      <c r="K486" s="172"/>
      <c r="L486" s="172"/>
      <c r="M486" s="236"/>
    </row>
    <row r="487" spans="1:13" s="68" customFormat="1">
      <c r="A487" s="69" t="s">
        <v>413</v>
      </c>
      <c r="B487" s="115" t="s">
        <v>415</v>
      </c>
      <c r="C487" s="157">
        <v>4</v>
      </c>
      <c r="D487" s="163"/>
      <c r="E487" s="165"/>
      <c r="F487" s="165"/>
      <c r="G487" s="166">
        <f t="shared" si="10"/>
        <v>4</v>
      </c>
      <c r="H487" s="170">
        <f t="shared" si="11"/>
        <v>4</v>
      </c>
      <c r="I487" s="175" t="s">
        <v>31</v>
      </c>
      <c r="J487" s="172"/>
      <c r="K487" s="172"/>
      <c r="L487" s="172"/>
      <c r="M487" s="236"/>
    </row>
    <row r="488" spans="1:13" s="68" customFormat="1">
      <c r="A488" s="69"/>
      <c r="B488" s="115"/>
      <c r="C488" s="157"/>
      <c r="D488" s="163"/>
      <c r="E488" s="165"/>
      <c r="F488" s="165"/>
      <c r="G488" s="166"/>
      <c r="H488" s="170"/>
      <c r="I488" s="175"/>
      <c r="J488" s="172"/>
      <c r="K488" s="172"/>
      <c r="L488" s="172"/>
      <c r="M488" s="236"/>
    </row>
    <row r="489" spans="1:13" s="68" customFormat="1">
      <c r="A489" s="309" t="s">
        <v>105</v>
      </c>
      <c r="B489" s="246" t="s">
        <v>350</v>
      </c>
      <c r="C489" s="348"/>
      <c r="D489" s="323"/>
      <c r="E489" s="324"/>
      <c r="F489" s="324"/>
      <c r="G489" s="349"/>
      <c r="H489" s="330"/>
      <c r="I489" s="350"/>
      <c r="J489" s="172"/>
      <c r="K489" s="172"/>
      <c r="L489" s="172"/>
      <c r="M489" s="236"/>
    </row>
    <row r="490" spans="1:13" s="68" customFormat="1">
      <c r="A490" s="69"/>
      <c r="B490" s="115"/>
      <c r="C490" s="157"/>
      <c r="D490" s="163"/>
      <c r="E490" s="165"/>
      <c r="F490" s="165"/>
      <c r="G490" s="166"/>
      <c r="H490" s="170"/>
      <c r="I490" s="175"/>
      <c r="J490" s="172"/>
      <c r="K490" s="172"/>
      <c r="L490" s="172"/>
      <c r="M490" s="236"/>
    </row>
    <row r="491" spans="1:13" s="68" customFormat="1">
      <c r="A491" s="179" t="s">
        <v>106</v>
      </c>
      <c r="B491" s="181" t="s">
        <v>361</v>
      </c>
      <c r="C491" s="157"/>
      <c r="D491" s="163"/>
      <c r="E491" s="165"/>
      <c r="F491" s="165"/>
      <c r="G491" s="166"/>
      <c r="H491" s="170"/>
      <c r="I491" s="175"/>
      <c r="J491" s="172"/>
      <c r="K491" s="172"/>
      <c r="L491" s="172"/>
      <c r="M491" s="236"/>
    </row>
    <row r="492" spans="1:13" s="68" customFormat="1">
      <c r="A492" s="69"/>
      <c r="B492" s="115"/>
      <c r="C492" s="157"/>
      <c r="D492" s="163"/>
      <c r="E492" s="165"/>
      <c r="F492" s="165"/>
      <c r="G492" s="166"/>
      <c r="H492" s="170"/>
      <c r="I492" s="175"/>
      <c r="J492" s="172"/>
      <c r="K492" s="172"/>
      <c r="L492" s="172"/>
      <c r="M492" s="236"/>
    </row>
    <row r="493" spans="1:13" s="68" customFormat="1" ht="32.450000000000003" customHeight="1">
      <c r="A493" s="69" t="s">
        <v>107</v>
      </c>
      <c r="B493" s="115" t="s">
        <v>352</v>
      </c>
      <c r="C493" s="157"/>
      <c r="D493" s="163"/>
      <c r="E493" s="165"/>
      <c r="F493" s="165"/>
      <c r="G493" s="166"/>
      <c r="H493" s="170"/>
      <c r="I493" s="175"/>
      <c r="J493" s="172"/>
      <c r="K493" s="172"/>
      <c r="L493" s="172"/>
      <c r="M493" s="236"/>
    </row>
    <row r="494" spans="1:13" s="68" customFormat="1">
      <c r="A494" s="69"/>
      <c r="B494" s="115"/>
      <c r="C494" s="157"/>
      <c r="D494" s="163"/>
      <c r="E494" s="165"/>
      <c r="F494" s="165"/>
      <c r="G494" s="166"/>
      <c r="H494" s="170"/>
      <c r="I494" s="175"/>
      <c r="J494" s="172"/>
      <c r="K494" s="172"/>
      <c r="L494" s="172"/>
      <c r="M494" s="236"/>
    </row>
    <row r="495" spans="1:13" s="68" customFormat="1">
      <c r="A495" s="69" t="s">
        <v>108</v>
      </c>
      <c r="B495" s="115" t="s">
        <v>411</v>
      </c>
      <c r="C495" s="157">
        <v>3</v>
      </c>
      <c r="D495" s="163"/>
      <c r="E495" s="165"/>
      <c r="F495" s="165"/>
      <c r="G495" s="166">
        <f>+C495</f>
        <v>3</v>
      </c>
      <c r="H495" s="170">
        <f>+G495</f>
        <v>3</v>
      </c>
      <c r="I495" s="175" t="s">
        <v>31</v>
      </c>
      <c r="J495" s="172"/>
      <c r="K495" s="172"/>
      <c r="L495" s="172"/>
      <c r="M495" s="236"/>
    </row>
    <row r="496" spans="1:13" s="68" customFormat="1">
      <c r="A496" s="69" t="s">
        <v>342</v>
      </c>
      <c r="B496" s="115" t="s">
        <v>412</v>
      </c>
      <c r="C496" s="157">
        <v>1</v>
      </c>
      <c r="D496" s="163"/>
      <c r="E496" s="165"/>
      <c r="F496" s="165"/>
      <c r="G496" s="166">
        <f>+C496</f>
        <v>1</v>
      </c>
      <c r="H496" s="170">
        <f>+G496</f>
        <v>1</v>
      </c>
      <c r="I496" s="175" t="s">
        <v>31</v>
      </c>
      <c r="J496" s="172"/>
      <c r="K496" s="172"/>
      <c r="L496" s="172"/>
      <c r="M496" s="236"/>
    </row>
    <row r="497" spans="1:13" s="68" customFormat="1">
      <c r="A497" s="69" t="s">
        <v>362</v>
      </c>
      <c r="B497" s="115" t="s">
        <v>345</v>
      </c>
      <c r="C497" s="157">
        <v>2</v>
      </c>
      <c r="D497" s="163"/>
      <c r="E497" s="165"/>
      <c r="F497" s="165"/>
      <c r="G497" s="166">
        <f t="shared" ref="G497:G499" si="12">+C497</f>
        <v>2</v>
      </c>
      <c r="H497" s="170">
        <f t="shared" ref="H497:H499" si="13">+G497</f>
        <v>2</v>
      </c>
      <c r="I497" s="175" t="s">
        <v>31</v>
      </c>
      <c r="J497" s="172"/>
      <c r="K497" s="172"/>
      <c r="L497" s="172"/>
      <c r="M497" s="236"/>
    </row>
    <row r="498" spans="1:13" s="68" customFormat="1">
      <c r="A498" s="69" t="s">
        <v>363</v>
      </c>
      <c r="B498" s="115" t="s">
        <v>415</v>
      </c>
      <c r="C498" s="157">
        <v>4</v>
      </c>
      <c r="D498" s="163"/>
      <c r="E498" s="165"/>
      <c r="F498" s="165"/>
      <c r="G498" s="166">
        <f t="shared" si="12"/>
        <v>4</v>
      </c>
      <c r="H498" s="170">
        <f t="shared" si="13"/>
        <v>4</v>
      </c>
      <c r="I498" s="175" t="s">
        <v>31</v>
      </c>
      <c r="J498" s="172"/>
      <c r="K498" s="172"/>
      <c r="L498" s="172"/>
      <c r="M498" s="236"/>
    </row>
    <row r="499" spans="1:13" s="68" customFormat="1">
      <c r="A499" s="69" t="s">
        <v>414</v>
      </c>
      <c r="B499" s="115" t="s">
        <v>351</v>
      </c>
      <c r="C499" s="157">
        <v>2</v>
      </c>
      <c r="D499" s="163"/>
      <c r="E499" s="165"/>
      <c r="F499" s="165"/>
      <c r="G499" s="166">
        <f t="shared" si="12"/>
        <v>2</v>
      </c>
      <c r="H499" s="170">
        <f t="shared" si="13"/>
        <v>2</v>
      </c>
      <c r="I499" s="175" t="s">
        <v>31</v>
      </c>
      <c r="J499" s="172"/>
      <c r="K499" s="172"/>
      <c r="L499" s="172"/>
      <c r="M499" s="236"/>
    </row>
    <row r="500" spans="1:13" s="68" customFormat="1">
      <c r="A500" s="69"/>
      <c r="B500" s="115"/>
      <c r="C500" s="157"/>
      <c r="D500" s="163"/>
      <c r="E500" s="165"/>
      <c r="F500" s="165"/>
      <c r="G500" s="166"/>
      <c r="H500" s="170"/>
      <c r="I500" s="175"/>
      <c r="J500" s="172"/>
      <c r="K500" s="172"/>
      <c r="L500" s="172"/>
      <c r="M500" s="236"/>
    </row>
    <row r="501" spans="1:13" s="68" customFormat="1">
      <c r="A501" s="309" t="s">
        <v>368</v>
      </c>
      <c r="B501" s="246" t="s">
        <v>354</v>
      </c>
      <c r="C501" s="348"/>
      <c r="D501" s="323"/>
      <c r="E501" s="324"/>
      <c r="F501" s="324"/>
      <c r="G501" s="349"/>
      <c r="H501" s="330"/>
      <c r="I501" s="350"/>
      <c r="J501" s="172"/>
      <c r="K501" s="172"/>
      <c r="L501" s="172"/>
      <c r="M501" s="236"/>
    </row>
    <row r="502" spans="1:13" s="68" customFormat="1">
      <c r="A502" s="69"/>
      <c r="B502" s="115"/>
      <c r="C502" s="157"/>
      <c r="D502" s="163"/>
      <c r="E502" s="165"/>
      <c r="F502" s="165"/>
      <c r="G502" s="166"/>
      <c r="H502" s="170"/>
      <c r="I502" s="175"/>
      <c r="J502" s="172"/>
      <c r="K502" s="172"/>
      <c r="L502" s="172"/>
      <c r="M502" s="236"/>
    </row>
    <row r="503" spans="1:13" s="68" customFormat="1">
      <c r="A503" s="179" t="s">
        <v>369</v>
      </c>
      <c r="B503" s="181" t="s">
        <v>364</v>
      </c>
      <c r="C503" s="157"/>
      <c r="D503" s="163"/>
      <c r="E503" s="165"/>
      <c r="F503" s="165"/>
      <c r="G503" s="166"/>
      <c r="H503" s="170"/>
      <c r="I503" s="175"/>
      <c r="J503" s="172"/>
      <c r="K503" s="172"/>
      <c r="L503" s="172"/>
      <c r="M503" s="236"/>
    </row>
    <row r="504" spans="1:13" s="68" customFormat="1">
      <c r="A504" s="179"/>
      <c r="B504" s="181"/>
      <c r="C504" s="157"/>
      <c r="D504" s="163"/>
      <c r="E504" s="165"/>
      <c r="F504" s="165"/>
      <c r="G504" s="166"/>
      <c r="H504" s="170"/>
      <c r="I504" s="175"/>
      <c r="J504" s="172"/>
      <c r="K504" s="172"/>
      <c r="L504" s="172"/>
      <c r="M504" s="236"/>
    </row>
    <row r="505" spans="1:13" s="68" customFormat="1" ht="22.15" customHeight="1">
      <c r="A505" s="69" t="s">
        <v>370</v>
      </c>
      <c r="B505" s="115" t="s">
        <v>418</v>
      </c>
      <c r="C505" s="157"/>
      <c r="D505" s="163"/>
      <c r="E505" s="165"/>
      <c r="F505" s="165"/>
      <c r="G505" s="166"/>
      <c r="H505" s="170"/>
      <c r="I505" s="175"/>
      <c r="J505" s="172"/>
      <c r="K505" s="172"/>
      <c r="L505" s="172"/>
      <c r="M505" s="236"/>
    </row>
    <row r="506" spans="1:13" s="68" customFormat="1">
      <c r="A506" s="69"/>
      <c r="B506" s="115"/>
      <c r="C506" s="157"/>
      <c r="D506" s="163"/>
      <c r="E506" s="165"/>
      <c r="F506" s="165"/>
      <c r="G506" s="166"/>
      <c r="H506" s="170"/>
      <c r="I506" s="175"/>
      <c r="J506" s="172"/>
      <c r="K506" s="172"/>
      <c r="L506" s="172"/>
      <c r="M506" s="236"/>
    </row>
    <row r="507" spans="1:13" s="68" customFormat="1">
      <c r="A507" s="69" t="s">
        <v>419</v>
      </c>
      <c r="B507" s="115" t="s">
        <v>355</v>
      </c>
      <c r="C507" s="157">
        <v>2</v>
      </c>
      <c r="D507" s="163"/>
      <c r="E507" s="165"/>
      <c r="F507" s="165"/>
      <c r="G507" s="166">
        <f>+C507</f>
        <v>2</v>
      </c>
      <c r="H507" s="170">
        <f>+G507</f>
        <v>2</v>
      </c>
      <c r="I507" s="175" t="s">
        <v>31</v>
      </c>
      <c r="J507" s="172"/>
      <c r="K507" s="172"/>
      <c r="L507" s="172"/>
      <c r="M507" s="236"/>
    </row>
    <row r="508" spans="1:13" s="68" customFormat="1">
      <c r="A508" s="69" t="s">
        <v>420</v>
      </c>
      <c r="B508" s="115" t="s">
        <v>356</v>
      </c>
      <c r="C508" s="157">
        <v>3</v>
      </c>
      <c r="D508" s="163"/>
      <c r="E508" s="165"/>
      <c r="F508" s="165"/>
      <c r="G508" s="166">
        <f>+C508</f>
        <v>3</v>
      </c>
      <c r="H508" s="170">
        <f>+G508</f>
        <v>3</v>
      </c>
      <c r="I508" s="175" t="s">
        <v>31</v>
      </c>
      <c r="J508" s="172"/>
      <c r="K508" s="172"/>
      <c r="L508" s="172"/>
      <c r="M508" s="236"/>
    </row>
    <row r="509" spans="1:13" s="68" customFormat="1" ht="12.75" customHeight="1">
      <c r="A509" s="69"/>
      <c r="B509" s="116"/>
      <c r="C509" s="157"/>
      <c r="D509" s="163"/>
      <c r="E509" s="165"/>
      <c r="F509" s="165"/>
      <c r="G509" s="166"/>
      <c r="H509" s="170"/>
      <c r="I509" s="78"/>
      <c r="J509" s="172"/>
      <c r="K509" s="172"/>
      <c r="L509" s="172"/>
      <c r="M509" s="236"/>
    </row>
    <row r="510" spans="1:13" s="68" customFormat="1" ht="12.75" customHeight="1">
      <c r="A510" s="309" t="s">
        <v>353</v>
      </c>
      <c r="B510" s="306" t="s">
        <v>367</v>
      </c>
      <c r="C510" s="348"/>
      <c r="D510" s="323"/>
      <c r="E510" s="324"/>
      <c r="F510" s="324"/>
      <c r="G510" s="349"/>
      <c r="H510" s="330"/>
      <c r="I510" s="331"/>
      <c r="J510" s="172"/>
      <c r="K510" s="172"/>
      <c r="L510" s="172"/>
      <c r="M510" s="236"/>
    </row>
    <row r="511" spans="1:13" s="68" customFormat="1" ht="12.75" customHeight="1">
      <c r="A511" s="69"/>
      <c r="B511" s="116"/>
      <c r="C511" s="157"/>
      <c r="D511" s="163"/>
      <c r="E511" s="165"/>
      <c r="F511" s="165"/>
      <c r="G511" s="166"/>
      <c r="H511" s="170"/>
      <c r="I511" s="78"/>
      <c r="J511" s="172"/>
      <c r="K511" s="172"/>
      <c r="L511" s="172"/>
      <c r="M511" s="236"/>
    </row>
    <row r="512" spans="1:13" s="68" customFormat="1" ht="12.75" hidden="1" customHeight="1">
      <c r="A512" s="448" t="s">
        <v>359</v>
      </c>
      <c r="B512" s="449" t="s">
        <v>230</v>
      </c>
      <c r="C512" s="356"/>
      <c r="D512" s="357"/>
      <c r="E512" s="358"/>
      <c r="F512" s="358"/>
      <c r="G512" s="390"/>
      <c r="H512" s="359"/>
      <c r="I512" s="360"/>
      <c r="J512" s="172"/>
      <c r="K512" s="172"/>
      <c r="L512" s="172"/>
      <c r="M512" s="236"/>
    </row>
    <row r="513" spans="1:13" s="68" customFormat="1" ht="12.75" hidden="1" customHeight="1">
      <c r="A513" s="354"/>
      <c r="B513" s="355"/>
      <c r="C513" s="356"/>
      <c r="D513" s="357"/>
      <c r="E513" s="358"/>
      <c r="F513" s="358"/>
      <c r="G513" s="390"/>
      <c r="H513" s="359"/>
      <c r="I513" s="360"/>
      <c r="J513" s="172"/>
      <c r="K513" s="172"/>
      <c r="L513" s="172"/>
      <c r="M513" s="236"/>
    </row>
    <row r="514" spans="1:13" s="68" customFormat="1" ht="64.900000000000006" hidden="1" customHeight="1">
      <c r="A514" s="354" t="s">
        <v>360</v>
      </c>
      <c r="B514" s="355" t="s">
        <v>478</v>
      </c>
      <c r="C514" s="356"/>
      <c r="D514" s="357"/>
      <c r="E514" s="358"/>
      <c r="F514" s="358"/>
      <c r="G514" s="390"/>
      <c r="H514" s="359"/>
      <c r="I514" s="360"/>
      <c r="J514" s="172"/>
      <c r="K514" s="172"/>
      <c r="L514" s="172"/>
      <c r="M514" s="236"/>
    </row>
    <row r="515" spans="1:13" s="68" customFormat="1" ht="12.75" hidden="1" customHeight="1">
      <c r="A515" s="354"/>
      <c r="B515" s="355"/>
      <c r="C515" s="356"/>
      <c r="D515" s="357"/>
      <c r="E515" s="358"/>
      <c r="F515" s="358"/>
      <c r="G515" s="390"/>
      <c r="H515" s="359"/>
      <c r="I515" s="360"/>
      <c r="J515" s="172"/>
      <c r="K515" s="172"/>
      <c r="L515" s="172"/>
      <c r="M515" s="236"/>
    </row>
    <row r="516" spans="1:13" s="68" customFormat="1" ht="12.75" hidden="1" customHeight="1">
      <c r="A516" s="354" t="s">
        <v>371</v>
      </c>
      <c r="B516" s="355" t="s">
        <v>365</v>
      </c>
      <c r="C516" s="356"/>
      <c r="D516" s="357">
        <f>+C516</f>
        <v>0</v>
      </c>
      <c r="E516" s="358"/>
      <c r="F516" s="358"/>
      <c r="G516" s="390">
        <f>+D516</f>
        <v>0</v>
      </c>
      <c r="H516" s="359">
        <f>+G516</f>
        <v>0</v>
      </c>
      <c r="I516" s="360" t="s">
        <v>31</v>
      </c>
      <c r="J516" s="172"/>
      <c r="K516" s="172"/>
      <c r="L516" s="172"/>
      <c r="M516" s="236"/>
    </row>
    <row r="517" spans="1:13" s="68" customFormat="1" ht="12.75" customHeight="1">
      <c r="A517" s="69"/>
      <c r="B517" s="116"/>
      <c r="C517" s="157"/>
      <c r="D517" s="163"/>
      <c r="E517" s="165"/>
      <c r="F517" s="165"/>
      <c r="G517" s="166"/>
      <c r="H517" s="170"/>
      <c r="I517" s="78"/>
      <c r="J517" s="172"/>
      <c r="K517" s="172"/>
      <c r="L517" s="172"/>
      <c r="M517" s="236"/>
    </row>
    <row r="518" spans="1:13" s="68" customFormat="1" ht="12.75" customHeight="1">
      <c r="A518" s="179" t="s">
        <v>359</v>
      </c>
      <c r="B518" s="176" t="s">
        <v>366</v>
      </c>
      <c r="C518" s="157"/>
      <c r="D518" s="163"/>
      <c r="E518" s="165"/>
      <c r="F518" s="165"/>
      <c r="G518" s="166"/>
      <c r="H518" s="170"/>
      <c r="I518" s="78"/>
      <c r="J518" s="172"/>
      <c r="K518" s="172"/>
      <c r="L518" s="172"/>
      <c r="M518" s="236"/>
    </row>
    <row r="519" spans="1:13" s="68" customFormat="1" ht="12.75" customHeight="1">
      <c r="A519" s="69"/>
      <c r="B519" s="116"/>
      <c r="C519" s="157"/>
      <c r="D519" s="163"/>
      <c r="E519" s="165"/>
      <c r="F519" s="165"/>
      <c r="G519" s="166"/>
      <c r="H519" s="170"/>
      <c r="I519" s="78"/>
      <c r="J519" s="172"/>
      <c r="K519" s="172"/>
      <c r="L519" s="172"/>
      <c r="M519" s="236"/>
    </row>
    <row r="520" spans="1:13" s="68" customFormat="1" ht="65.45" customHeight="1">
      <c r="A520" s="69" t="s">
        <v>360</v>
      </c>
      <c r="B520" s="116" t="s">
        <v>472</v>
      </c>
      <c r="C520" s="157"/>
      <c r="D520" s="163"/>
      <c r="E520" s="165"/>
      <c r="F520" s="165"/>
      <c r="G520" s="166"/>
      <c r="H520" s="170"/>
      <c r="I520" s="78"/>
      <c r="J520" s="172"/>
      <c r="K520" s="172"/>
      <c r="L520" s="172"/>
      <c r="M520" s="236"/>
    </row>
    <row r="521" spans="1:13" s="68" customFormat="1" ht="12.75" customHeight="1">
      <c r="A521" s="69"/>
      <c r="B521" s="116"/>
      <c r="C521" s="157"/>
      <c r="D521" s="163"/>
      <c r="E521" s="165"/>
      <c r="F521" s="165"/>
      <c r="G521" s="166"/>
      <c r="H521" s="170"/>
      <c r="I521" s="78"/>
      <c r="J521" s="172"/>
      <c r="K521" s="172"/>
      <c r="L521" s="172"/>
      <c r="M521" s="236"/>
    </row>
    <row r="522" spans="1:13" s="68" customFormat="1" ht="12.75" customHeight="1">
      <c r="A522" s="69" t="s">
        <v>371</v>
      </c>
      <c r="B522" s="116" t="s">
        <v>465</v>
      </c>
      <c r="C522" s="157">
        <v>4</v>
      </c>
      <c r="D522" s="163"/>
      <c r="E522" s="165"/>
      <c r="F522" s="165"/>
      <c r="G522" s="166">
        <f>+C522</f>
        <v>4</v>
      </c>
      <c r="H522" s="170">
        <f>+G522</f>
        <v>4</v>
      </c>
      <c r="I522" s="78" t="s">
        <v>31</v>
      </c>
      <c r="J522" s="172"/>
      <c r="K522" s="172"/>
      <c r="L522" s="172"/>
      <c r="M522" s="236"/>
    </row>
    <row r="523" spans="1:13" s="68" customFormat="1" ht="12.75" customHeight="1">
      <c r="A523" s="69" t="s">
        <v>492</v>
      </c>
      <c r="B523" s="116" t="s">
        <v>468</v>
      </c>
      <c r="C523" s="157">
        <v>2</v>
      </c>
      <c r="D523" s="163"/>
      <c r="E523" s="165"/>
      <c r="F523" s="165"/>
      <c r="G523" s="166">
        <f>+C523</f>
        <v>2</v>
      </c>
      <c r="H523" s="170">
        <f t="shared" ref="H523:H524" si="14">+G523</f>
        <v>2</v>
      </c>
      <c r="I523" s="78" t="s">
        <v>31</v>
      </c>
      <c r="J523" s="172"/>
      <c r="K523" s="172"/>
      <c r="L523" s="172"/>
      <c r="M523" s="236"/>
    </row>
    <row r="524" spans="1:13" s="68" customFormat="1" ht="12.75" customHeight="1">
      <c r="A524" s="69" t="s">
        <v>493</v>
      </c>
      <c r="B524" s="116" t="s">
        <v>466</v>
      </c>
      <c r="C524" s="157">
        <v>2</v>
      </c>
      <c r="D524" s="163"/>
      <c r="E524" s="165"/>
      <c r="F524" s="165"/>
      <c r="G524" s="166">
        <f t="shared" ref="G524:G528" si="15">+C524</f>
        <v>2</v>
      </c>
      <c r="H524" s="170">
        <f t="shared" si="14"/>
        <v>2</v>
      </c>
      <c r="I524" s="78" t="s">
        <v>31</v>
      </c>
      <c r="J524" s="172"/>
      <c r="K524" s="172"/>
      <c r="L524" s="172"/>
      <c r="M524" s="236"/>
    </row>
    <row r="525" spans="1:13" s="68" customFormat="1" ht="12.75" customHeight="1">
      <c r="A525" s="69" t="s">
        <v>494</v>
      </c>
      <c r="B525" s="116" t="s">
        <v>469</v>
      </c>
      <c r="C525" s="157">
        <v>4</v>
      </c>
      <c r="D525" s="163"/>
      <c r="E525" s="165"/>
      <c r="F525" s="165"/>
      <c r="G525" s="166">
        <f t="shared" si="15"/>
        <v>4</v>
      </c>
      <c r="H525" s="170">
        <f t="shared" ref="H525:H528" si="16">+G525</f>
        <v>4</v>
      </c>
      <c r="I525" s="78" t="s">
        <v>31</v>
      </c>
      <c r="J525" s="172"/>
      <c r="K525" s="172"/>
      <c r="L525" s="172"/>
      <c r="M525" s="236"/>
    </row>
    <row r="526" spans="1:13" s="68" customFormat="1" ht="12.75" customHeight="1">
      <c r="A526" s="69" t="s">
        <v>495</v>
      </c>
      <c r="B526" s="116" t="s">
        <v>467</v>
      </c>
      <c r="C526" s="157">
        <v>4</v>
      </c>
      <c r="D526" s="163"/>
      <c r="E526" s="165"/>
      <c r="F526" s="165"/>
      <c r="G526" s="166">
        <f t="shared" si="15"/>
        <v>4</v>
      </c>
      <c r="H526" s="170">
        <f t="shared" si="16"/>
        <v>4</v>
      </c>
      <c r="I526" s="78" t="s">
        <v>31</v>
      </c>
      <c r="J526" s="172"/>
      <c r="K526" s="172"/>
      <c r="L526" s="172"/>
      <c r="M526" s="236"/>
    </row>
    <row r="527" spans="1:13" s="68" customFormat="1" ht="12.75" customHeight="1">
      <c r="A527" s="69" t="s">
        <v>496</v>
      </c>
      <c r="B527" s="116" t="s">
        <v>470</v>
      </c>
      <c r="C527" s="157">
        <v>2</v>
      </c>
      <c r="D527" s="163"/>
      <c r="E527" s="165"/>
      <c r="F527" s="165"/>
      <c r="G527" s="166">
        <f t="shared" si="15"/>
        <v>2</v>
      </c>
      <c r="H527" s="170">
        <f t="shared" si="16"/>
        <v>2</v>
      </c>
      <c r="I527" s="78" t="s">
        <v>31</v>
      </c>
      <c r="J527" s="172"/>
      <c r="K527" s="172"/>
      <c r="L527" s="172"/>
      <c r="M527" s="236"/>
    </row>
    <row r="528" spans="1:13" s="68" customFormat="1" ht="12.75" customHeight="1">
      <c r="A528" s="69" t="s">
        <v>497</v>
      </c>
      <c r="B528" s="116" t="s">
        <v>409</v>
      </c>
      <c r="C528" s="157">
        <v>1</v>
      </c>
      <c r="D528" s="163"/>
      <c r="E528" s="165"/>
      <c r="F528" s="165"/>
      <c r="G528" s="166">
        <f t="shared" si="15"/>
        <v>1</v>
      </c>
      <c r="H528" s="170">
        <f t="shared" si="16"/>
        <v>1</v>
      </c>
      <c r="I528" s="78" t="s">
        <v>31</v>
      </c>
      <c r="J528" s="172"/>
      <c r="K528" s="172"/>
      <c r="L528" s="172"/>
      <c r="M528" s="236"/>
    </row>
    <row r="529" spans="1:13" s="68" customFormat="1" ht="12.75" customHeight="1">
      <c r="A529" s="69"/>
      <c r="B529" s="116"/>
      <c r="C529" s="157"/>
      <c r="D529" s="163"/>
      <c r="E529" s="165"/>
      <c r="F529" s="165"/>
      <c r="G529" s="166"/>
      <c r="H529" s="170"/>
      <c r="I529" s="78"/>
      <c r="J529" s="172"/>
      <c r="K529" s="172"/>
      <c r="L529" s="172"/>
      <c r="M529" s="236"/>
    </row>
    <row r="530" spans="1:13" s="68" customFormat="1" ht="37.9" customHeight="1">
      <c r="A530" s="188" t="s">
        <v>372</v>
      </c>
      <c r="B530" s="187" t="s">
        <v>473</v>
      </c>
      <c r="C530" s="208"/>
      <c r="D530" s="209"/>
      <c r="E530" s="209"/>
      <c r="F530" s="195"/>
      <c r="G530" s="195"/>
      <c r="H530" s="170"/>
      <c r="I530" s="78"/>
      <c r="J530" s="172"/>
      <c r="K530" s="172"/>
      <c r="L530" s="172"/>
      <c r="M530" s="236"/>
    </row>
    <row r="531" spans="1:13" s="68" customFormat="1" ht="36.6" customHeight="1">
      <c r="A531" s="94" t="s">
        <v>373</v>
      </c>
      <c r="B531" s="95" t="s">
        <v>474</v>
      </c>
      <c r="C531" s="208"/>
      <c r="D531" s="209"/>
      <c r="E531" s="209"/>
      <c r="F531" s="195"/>
      <c r="G531" s="195"/>
      <c r="H531" s="170"/>
      <c r="I531" s="78"/>
      <c r="J531" s="172"/>
      <c r="K531" s="172"/>
      <c r="L531" s="172"/>
      <c r="M531" s="236"/>
    </row>
    <row r="532" spans="1:13" s="68" customFormat="1" ht="14.45" customHeight="1">
      <c r="A532" s="94"/>
      <c r="B532" s="95"/>
      <c r="C532" s="208"/>
      <c r="D532" s="209"/>
      <c r="E532" s="209"/>
      <c r="F532" s="195"/>
      <c r="G532" s="195"/>
      <c r="H532" s="170"/>
      <c r="I532" s="78"/>
      <c r="J532" s="172"/>
      <c r="K532" s="172"/>
      <c r="L532" s="172"/>
      <c r="M532" s="236"/>
    </row>
    <row r="533" spans="1:13" s="68" customFormat="1" ht="14.45" customHeight="1">
      <c r="A533" s="94" t="s">
        <v>374</v>
      </c>
      <c r="B533" s="95" t="s">
        <v>172</v>
      </c>
      <c r="C533" s="157">
        <v>1</v>
      </c>
      <c r="D533" s="163"/>
      <c r="E533" s="165"/>
      <c r="F533" s="165"/>
      <c r="G533" s="166">
        <f t="shared" ref="G533" si="17">+C533</f>
        <v>1</v>
      </c>
      <c r="H533" s="170">
        <f t="shared" ref="H533" si="18">+G533</f>
        <v>1</v>
      </c>
      <c r="I533" s="78" t="s">
        <v>31</v>
      </c>
      <c r="J533" s="172"/>
      <c r="K533" s="172"/>
      <c r="L533" s="172"/>
      <c r="M533" s="236"/>
    </row>
    <row r="534" spans="1:13" s="68" customFormat="1" ht="12.75" customHeight="1">
      <c r="A534" s="94"/>
      <c r="B534" s="95"/>
      <c r="C534" s="208"/>
      <c r="D534" s="209"/>
      <c r="E534" s="209"/>
      <c r="F534" s="195"/>
      <c r="G534" s="195"/>
      <c r="H534" s="170"/>
      <c r="I534" s="78"/>
      <c r="J534" s="172"/>
      <c r="K534" s="172"/>
      <c r="L534" s="172"/>
      <c r="M534" s="236"/>
    </row>
    <row r="535" spans="1:13" s="68" customFormat="1" ht="12.75" customHeight="1">
      <c r="A535" s="69"/>
      <c r="B535" s="116"/>
      <c r="C535" s="157"/>
      <c r="D535" s="163"/>
      <c r="E535" s="165"/>
      <c r="F535" s="165"/>
      <c r="G535" s="166"/>
      <c r="H535" s="170"/>
      <c r="I535" s="78"/>
      <c r="J535" s="172"/>
      <c r="K535" s="172"/>
      <c r="L535" s="172"/>
      <c r="M535" s="236"/>
    </row>
    <row r="536" spans="1:13" s="68" customFormat="1" ht="12.75" customHeight="1">
      <c r="A536" s="69"/>
      <c r="B536" s="116"/>
      <c r="C536" s="157"/>
      <c r="D536" s="163"/>
      <c r="E536" s="165"/>
      <c r="F536" s="165"/>
      <c r="G536" s="166"/>
      <c r="H536" s="170"/>
      <c r="I536" s="78"/>
      <c r="J536" s="172"/>
      <c r="K536" s="172"/>
      <c r="L536" s="172"/>
      <c r="M536" s="236"/>
    </row>
    <row r="537" spans="1:13" s="68" customFormat="1" ht="12.75" customHeight="1">
      <c r="A537" s="69"/>
      <c r="B537" s="116"/>
      <c r="C537" s="157"/>
      <c r="D537" s="163"/>
      <c r="E537" s="165"/>
      <c r="F537" s="165"/>
      <c r="G537" s="166"/>
      <c r="H537" s="170"/>
      <c r="I537" s="78"/>
      <c r="J537" s="172"/>
      <c r="K537" s="172"/>
      <c r="L537" s="172"/>
      <c r="M537" s="236"/>
    </row>
    <row r="538" spans="1:13" s="68" customFormat="1" ht="12.75" customHeight="1">
      <c r="A538" s="69"/>
      <c r="B538" s="116"/>
      <c r="C538" s="157"/>
      <c r="D538" s="163"/>
      <c r="E538" s="165"/>
      <c r="F538" s="165"/>
      <c r="G538" s="166"/>
      <c r="H538" s="170"/>
      <c r="I538" s="78"/>
      <c r="J538" s="172"/>
      <c r="K538" s="172"/>
      <c r="L538" s="172"/>
      <c r="M538" s="236"/>
    </row>
    <row r="539" spans="1:13" s="68" customFormat="1" ht="12.75" customHeight="1">
      <c r="A539" s="69"/>
      <c r="B539" s="116"/>
      <c r="C539" s="157"/>
      <c r="D539" s="163"/>
      <c r="E539" s="165"/>
      <c r="F539" s="165"/>
      <c r="G539" s="166"/>
      <c r="H539" s="170"/>
      <c r="I539" s="78"/>
      <c r="J539" s="172"/>
      <c r="K539" s="172"/>
      <c r="L539" s="172"/>
      <c r="M539" s="236"/>
    </row>
    <row r="540" spans="1:13" s="68" customFormat="1" ht="12.75" customHeight="1">
      <c r="A540" s="69"/>
      <c r="B540" s="116"/>
      <c r="C540" s="157"/>
      <c r="D540" s="163"/>
      <c r="E540" s="165"/>
      <c r="F540" s="165"/>
      <c r="G540" s="166"/>
      <c r="H540" s="170"/>
      <c r="I540" s="78"/>
      <c r="J540" s="172"/>
      <c r="K540" s="172"/>
      <c r="L540" s="172"/>
      <c r="M540" s="236"/>
    </row>
    <row r="541" spans="1:13" s="68" customFormat="1" ht="12.75" customHeight="1">
      <c r="A541" s="69"/>
      <c r="B541" s="116"/>
      <c r="C541" s="157"/>
      <c r="D541" s="163"/>
      <c r="E541" s="165"/>
      <c r="F541" s="165"/>
      <c r="G541" s="166"/>
      <c r="H541" s="170"/>
      <c r="I541" s="78"/>
      <c r="J541" s="172"/>
      <c r="K541" s="172"/>
      <c r="L541" s="172"/>
      <c r="M541" s="236"/>
    </row>
    <row r="542" spans="1:13" s="68" customFormat="1" ht="12.75" customHeight="1">
      <c r="A542" s="69"/>
      <c r="B542" s="116"/>
      <c r="C542" s="157"/>
      <c r="D542" s="163"/>
      <c r="E542" s="165"/>
      <c r="F542" s="165"/>
      <c r="G542" s="166"/>
      <c r="H542" s="170"/>
      <c r="I542" s="78"/>
      <c r="J542" s="172"/>
      <c r="K542" s="172"/>
      <c r="L542" s="172"/>
      <c r="M542" s="236"/>
    </row>
    <row r="543" spans="1:13" s="68" customFormat="1">
      <c r="A543" s="69"/>
      <c r="B543" s="116"/>
      <c r="C543" s="157"/>
      <c r="D543" s="163"/>
      <c r="E543" s="165"/>
      <c r="F543" s="165"/>
      <c r="G543" s="166"/>
      <c r="H543" s="167"/>
      <c r="I543" s="167"/>
      <c r="J543" s="172"/>
      <c r="K543" s="172"/>
      <c r="L543" s="172"/>
      <c r="M543" s="236"/>
    </row>
    <row r="544" spans="1:13" s="68" customFormat="1">
      <c r="A544" s="69"/>
      <c r="B544" s="116"/>
      <c r="C544" s="157"/>
      <c r="D544" s="163"/>
      <c r="E544" s="165"/>
      <c r="F544" s="165"/>
      <c r="G544" s="166"/>
      <c r="H544" s="167"/>
      <c r="I544" s="167"/>
      <c r="J544" s="172"/>
      <c r="K544" s="172"/>
      <c r="L544" s="172"/>
      <c r="M544" s="236"/>
    </row>
    <row r="545" spans="1:13" s="68" customFormat="1">
      <c r="A545" s="69"/>
      <c r="B545" s="116"/>
      <c r="C545" s="157"/>
      <c r="D545" s="163"/>
      <c r="E545" s="165"/>
      <c r="F545" s="165"/>
      <c r="G545" s="166"/>
      <c r="H545" s="167"/>
      <c r="I545" s="167"/>
      <c r="J545" s="172"/>
      <c r="K545" s="172"/>
      <c r="L545" s="172"/>
      <c r="M545" s="236"/>
    </row>
    <row r="546" spans="1:13">
      <c r="A546" s="52"/>
      <c r="B546" s="84"/>
      <c r="C546" s="52"/>
      <c r="I546" s="52"/>
      <c r="J546" s="80"/>
    </row>
    <row r="547" spans="1:13">
      <c r="A547" s="52"/>
      <c r="B547" s="84"/>
      <c r="C547" s="52"/>
      <c r="I547" s="52"/>
      <c r="J547" s="80"/>
    </row>
    <row r="548" spans="1:13">
      <c r="A548" s="52"/>
      <c r="B548" s="84"/>
      <c r="C548" s="52"/>
      <c r="I548" s="52"/>
      <c r="J548" s="80"/>
    </row>
    <row r="549" spans="1:13">
      <c r="A549" s="52"/>
      <c r="B549" s="84"/>
      <c r="C549" s="52"/>
      <c r="I549" s="52"/>
      <c r="J549" s="80"/>
    </row>
    <row r="550" spans="1:13">
      <c r="A550" s="52"/>
      <c r="B550" s="84"/>
      <c r="C550" s="52"/>
      <c r="I550" s="52"/>
      <c r="J550" s="80"/>
    </row>
    <row r="551" spans="1:13">
      <c r="A551" s="52"/>
      <c r="B551" s="84"/>
      <c r="C551" s="52"/>
      <c r="I551" s="52"/>
      <c r="J551" s="80"/>
    </row>
    <row r="552" spans="1:13">
      <c r="A552" s="52"/>
      <c r="B552" s="84"/>
      <c r="C552" s="52"/>
      <c r="I552" s="52"/>
      <c r="J552" s="80"/>
    </row>
    <row r="553" spans="1:13">
      <c r="A553" s="52"/>
      <c r="B553" s="84"/>
      <c r="C553" s="52"/>
      <c r="I553" s="52"/>
      <c r="J553" s="80"/>
    </row>
    <row r="554" spans="1:13">
      <c r="A554" s="52"/>
      <c r="B554" s="84"/>
      <c r="C554" s="52"/>
      <c r="I554" s="52"/>
      <c r="J554" s="80"/>
    </row>
    <row r="555" spans="1:13">
      <c r="A555" s="52"/>
      <c r="B555" s="84"/>
      <c r="C555" s="52"/>
      <c r="I555" s="52"/>
      <c r="J555" s="80"/>
    </row>
    <row r="556" spans="1:13">
      <c r="A556" s="52"/>
      <c r="B556" s="84"/>
      <c r="C556" s="52"/>
      <c r="I556" s="52"/>
      <c r="J556" s="80"/>
    </row>
    <row r="557" spans="1:13">
      <c r="A557" s="52"/>
      <c r="B557" s="84"/>
      <c r="C557" s="52"/>
      <c r="I557" s="52"/>
      <c r="J557" s="80"/>
    </row>
    <row r="558" spans="1:13">
      <c r="A558" s="52"/>
      <c r="B558" s="84"/>
      <c r="C558" s="52"/>
      <c r="I558" s="52"/>
      <c r="J558" s="80"/>
    </row>
    <row r="559" spans="1:13">
      <c r="A559" s="52"/>
      <c r="B559" s="84"/>
      <c r="C559" s="52"/>
      <c r="I559" s="52"/>
      <c r="J559" s="80"/>
    </row>
    <row r="560" spans="1:13">
      <c r="A560" s="52"/>
      <c r="B560" s="84"/>
      <c r="C560" s="52"/>
      <c r="I560" s="52"/>
      <c r="J560" s="80"/>
    </row>
    <row r="561" spans="1:10">
      <c r="A561" s="52"/>
      <c r="B561" s="84"/>
      <c r="C561" s="52"/>
      <c r="I561" s="52"/>
      <c r="J561" s="80"/>
    </row>
    <row r="562" spans="1:10">
      <c r="A562" s="52"/>
      <c r="B562" s="84"/>
      <c r="C562" s="52"/>
      <c r="I562" s="52"/>
      <c r="J562" s="80"/>
    </row>
    <row r="563" spans="1:10">
      <c r="A563" s="52"/>
      <c r="B563" s="84"/>
      <c r="C563" s="52"/>
      <c r="I563" s="52"/>
      <c r="J563" s="80"/>
    </row>
    <row r="564" spans="1:10">
      <c r="A564" s="52"/>
      <c r="B564" s="84"/>
      <c r="C564" s="52"/>
      <c r="I564" s="52"/>
      <c r="J564" s="80"/>
    </row>
    <row r="565" spans="1:10">
      <c r="A565" s="52"/>
      <c r="B565" s="84"/>
      <c r="C565" s="52"/>
      <c r="I565" s="52"/>
      <c r="J565" s="80"/>
    </row>
    <row r="566" spans="1:10">
      <c r="A566" s="52"/>
      <c r="B566" s="84"/>
      <c r="C566" s="52"/>
      <c r="I566" s="52"/>
      <c r="J566" s="80"/>
    </row>
    <row r="567" spans="1:10">
      <c r="A567" s="52"/>
      <c r="B567" s="84"/>
      <c r="C567" s="52"/>
      <c r="I567" s="52"/>
      <c r="J567" s="80"/>
    </row>
    <row r="568" spans="1:10">
      <c r="A568" s="52"/>
      <c r="B568" s="84"/>
      <c r="C568" s="52"/>
      <c r="I568" s="52"/>
      <c r="J568" s="80"/>
    </row>
    <row r="569" spans="1:10">
      <c r="A569" s="52"/>
      <c r="B569" s="84"/>
      <c r="C569" s="52"/>
      <c r="I569" s="52"/>
      <c r="J569" s="80"/>
    </row>
    <row r="570" spans="1:10">
      <c r="A570" s="52"/>
      <c r="B570" s="84"/>
      <c r="C570" s="52"/>
      <c r="I570" s="52"/>
      <c r="J570" s="80"/>
    </row>
    <row r="571" spans="1:10">
      <c r="A571" s="52"/>
      <c r="B571" s="84"/>
      <c r="C571" s="52"/>
      <c r="I571" s="52"/>
      <c r="J571" s="80"/>
    </row>
    <row r="572" spans="1:10">
      <c r="A572" s="52"/>
      <c r="B572" s="84"/>
      <c r="C572" s="52"/>
      <c r="I572" s="52"/>
      <c r="J572" s="80"/>
    </row>
    <row r="573" spans="1:10">
      <c r="A573" s="52"/>
      <c r="B573" s="84"/>
      <c r="C573" s="52"/>
      <c r="I573" s="52"/>
      <c r="J573" s="80"/>
    </row>
    <row r="574" spans="1:10">
      <c r="A574" s="52"/>
      <c r="B574" s="84"/>
      <c r="C574" s="52"/>
      <c r="I574" s="52"/>
      <c r="J574" s="80"/>
    </row>
    <row r="575" spans="1:10">
      <c r="A575" s="52"/>
      <c r="B575" s="84"/>
      <c r="C575" s="52"/>
      <c r="I575" s="52"/>
      <c r="J575" s="80"/>
    </row>
    <row r="576" spans="1:10">
      <c r="A576" s="52"/>
      <c r="B576" s="84"/>
      <c r="C576" s="52"/>
      <c r="I576" s="52"/>
      <c r="J576" s="80"/>
    </row>
    <row r="577" spans="1:10">
      <c r="A577" s="52"/>
      <c r="B577" s="84"/>
      <c r="C577" s="52"/>
      <c r="I577" s="52"/>
      <c r="J577" s="80"/>
    </row>
    <row r="578" spans="1:10">
      <c r="A578" s="52"/>
      <c r="B578" s="84"/>
      <c r="C578" s="52"/>
      <c r="I578" s="52"/>
      <c r="J578" s="80"/>
    </row>
    <row r="579" spans="1:10">
      <c r="A579" s="52"/>
      <c r="B579" s="84"/>
      <c r="C579" s="52"/>
      <c r="I579" s="52"/>
      <c r="J579" s="80"/>
    </row>
    <row r="580" spans="1:10">
      <c r="A580" s="52"/>
      <c r="B580" s="84"/>
      <c r="C580" s="52"/>
      <c r="I580" s="52"/>
      <c r="J580" s="80"/>
    </row>
    <row r="581" spans="1:10">
      <c r="A581" s="52"/>
      <c r="B581" s="84"/>
      <c r="C581" s="52"/>
      <c r="I581" s="52"/>
      <c r="J581" s="80"/>
    </row>
    <row r="582" spans="1:10">
      <c r="A582" s="52"/>
      <c r="B582" s="84"/>
      <c r="C582" s="52"/>
      <c r="I582" s="52"/>
      <c r="J582" s="80"/>
    </row>
    <row r="583" spans="1:10">
      <c r="A583" s="52"/>
      <c r="B583" s="84"/>
      <c r="C583" s="52"/>
      <c r="I583" s="52"/>
      <c r="J583" s="80"/>
    </row>
    <row r="584" spans="1:10">
      <c r="A584" s="52"/>
      <c r="B584" s="84"/>
      <c r="C584" s="52"/>
      <c r="I584" s="52"/>
      <c r="J584" s="80"/>
    </row>
    <row r="585" spans="1:10">
      <c r="A585" s="52"/>
      <c r="B585" s="84"/>
      <c r="C585" s="52"/>
      <c r="I585" s="52"/>
      <c r="J585" s="80"/>
    </row>
    <row r="586" spans="1:10">
      <c r="A586" s="52"/>
      <c r="B586" s="84"/>
      <c r="C586" s="52"/>
      <c r="I586" s="52"/>
      <c r="J586" s="80"/>
    </row>
    <row r="587" spans="1:10">
      <c r="A587" s="52"/>
      <c r="B587" s="84"/>
      <c r="C587" s="52"/>
      <c r="I587" s="52"/>
      <c r="J587" s="80"/>
    </row>
    <row r="588" spans="1:10">
      <c r="A588" s="52"/>
      <c r="B588" s="84"/>
      <c r="C588" s="52"/>
      <c r="I588" s="52"/>
      <c r="J588" s="80"/>
    </row>
    <row r="589" spans="1:10">
      <c r="A589" s="52"/>
      <c r="B589" s="84"/>
      <c r="C589" s="52"/>
      <c r="I589" s="52"/>
      <c r="J589" s="80"/>
    </row>
    <row r="590" spans="1:10">
      <c r="A590" s="52"/>
      <c r="B590" s="84"/>
      <c r="C590" s="52"/>
      <c r="I590" s="52"/>
      <c r="J590" s="80"/>
    </row>
    <row r="591" spans="1:10">
      <c r="A591" s="52"/>
      <c r="B591" s="84"/>
      <c r="C591" s="52"/>
      <c r="I591" s="52"/>
      <c r="J591" s="80"/>
    </row>
    <row r="592" spans="1:10">
      <c r="A592" s="52"/>
      <c r="B592" s="84"/>
      <c r="C592" s="52"/>
      <c r="I592" s="52"/>
      <c r="J592" s="80"/>
    </row>
    <row r="593" spans="1:10">
      <c r="A593" s="52"/>
      <c r="B593" s="84"/>
      <c r="C593" s="52"/>
      <c r="I593" s="52"/>
      <c r="J593" s="80"/>
    </row>
    <row r="594" spans="1:10">
      <c r="A594" s="52"/>
      <c r="B594" s="84"/>
      <c r="C594" s="52"/>
      <c r="I594" s="52"/>
      <c r="J594" s="80"/>
    </row>
    <row r="595" spans="1:10">
      <c r="A595" s="52"/>
      <c r="B595" s="84"/>
      <c r="C595" s="52"/>
      <c r="I595" s="52"/>
      <c r="J595" s="80"/>
    </row>
    <row r="596" spans="1:10">
      <c r="A596" s="52"/>
      <c r="B596" s="84"/>
      <c r="C596" s="52"/>
      <c r="I596" s="52"/>
      <c r="J596" s="80"/>
    </row>
    <row r="597" spans="1:10">
      <c r="A597" s="52"/>
      <c r="B597" s="84"/>
      <c r="C597" s="52"/>
      <c r="I597" s="52"/>
      <c r="J597" s="80"/>
    </row>
    <row r="598" spans="1:10">
      <c r="A598" s="52"/>
      <c r="B598" s="84"/>
      <c r="C598" s="52"/>
      <c r="I598" s="52"/>
      <c r="J598" s="80"/>
    </row>
    <row r="599" spans="1:10">
      <c r="A599" s="52"/>
      <c r="B599" s="84"/>
      <c r="C599" s="52"/>
      <c r="I599" s="52"/>
      <c r="J599" s="80"/>
    </row>
    <row r="600" spans="1:10">
      <c r="A600" s="52"/>
      <c r="B600" s="84"/>
      <c r="C600" s="52"/>
      <c r="I600" s="52"/>
      <c r="J600" s="80"/>
    </row>
    <row r="601" spans="1:10">
      <c r="A601" s="52"/>
      <c r="B601" s="84"/>
      <c r="C601" s="52"/>
      <c r="I601" s="52"/>
      <c r="J601" s="80"/>
    </row>
    <row r="602" spans="1:10">
      <c r="A602" s="52"/>
      <c r="B602" s="84"/>
      <c r="C602" s="52"/>
      <c r="I602" s="52"/>
      <c r="J602" s="80"/>
    </row>
    <row r="603" spans="1:10">
      <c r="A603" s="52"/>
      <c r="B603" s="84"/>
      <c r="C603" s="52"/>
      <c r="I603" s="52"/>
      <c r="J603" s="80"/>
    </row>
    <row r="604" spans="1:10">
      <c r="A604" s="52"/>
      <c r="B604" s="84"/>
      <c r="C604" s="52"/>
      <c r="I604" s="52"/>
      <c r="J604" s="80"/>
    </row>
    <row r="605" spans="1:10">
      <c r="A605" s="52"/>
      <c r="B605" s="84"/>
      <c r="C605" s="52"/>
      <c r="I605" s="52"/>
      <c r="J605" s="80"/>
    </row>
    <row r="606" spans="1:10">
      <c r="A606" s="52"/>
      <c r="B606" s="84"/>
      <c r="C606" s="52"/>
      <c r="I606" s="52"/>
      <c r="J606" s="80"/>
    </row>
    <row r="607" spans="1:10">
      <c r="A607" s="52"/>
      <c r="B607" s="84"/>
      <c r="C607" s="52"/>
      <c r="I607" s="52"/>
      <c r="J607" s="80"/>
    </row>
    <row r="608" spans="1:10">
      <c r="A608" s="52"/>
      <c r="B608" s="84"/>
      <c r="C608" s="52"/>
      <c r="I608" s="52"/>
      <c r="J608" s="80"/>
    </row>
    <row r="609" spans="1:10">
      <c r="A609" s="52"/>
      <c r="B609" s="84"/>
      <c r="C609" s="52"/>
      <c r="I609" s="52"/>
      <c r="J609" s="80"/>
    </row>
    <row r="610" spans="1:10">
      <c r="A610" s="52"/>
      <c r="B610" s="84"/>
      <c r="C610" s="52"/>
      <c r="I610" s="52"/>
      <c r="J610" s="80"/>
    </row>
    <row r="611" spans="1:10">
      <c r="A611" s="52"/>
      <c r="B611" s="84"/>
      <c r="C611" s="52"/>
      <c r="I611" s="52"/>
      <c r="J611" s="80"/>
    </row>
    <row r="612" spans="1:10">
      <c r="A612" s="52"/>
      <c r="B612" s="84"/>
      <c r="C612" s="52"/>
      <c r="I612" s="52"/>
      <c r="J612" s="80"/>
    </row>
    <row r="613" spans="1:10">
      <c r="A613" s="52"/>
      <c r="B613" s="84"/>
      <c r="C613" s="52"/>
      <c r="I613" s="52"/>
      <c r="J613" s="80"/>
    </row>
    <row r="614" spans="1:10">
      <c r="A614" s="52"/>
      <c r="B614" s="84"/>
      <c r="C614" s="52"/>
      <c r="I614" s="52"/>
      <c r="J614" s="80"/>
    </row>
    <row r="615" spans="1:10">
      <c r="A615" s="52"/>
      <c r="B615" s="84"/>
      <c r="C615" s="52"/>
      <c r="I615" s="52"/>
      <c r="J615" s="80"/>
    </row>
    <row r="616" spans="1:10">
      <c r="A616" s="52"/>
      <c r="B616" s="84"/>
      <c r="C616" s="52"/>
      <c r="I616" s="52"/>
      <c r="J616" s="80"/>
    </row>
    <row r="617" spans="1:10">
      <c r="A617" s="52"/>
      <c r="B617" s="84"/>
      <c r="C617" s="52"/>
      <c r="I617" s="52"/>
      <c r="J617" s="80"/>
    </row>
    <row r="618" spans="1:10">
      <c r="A618" s="52"/>
      <c r="B618" s="84"/>
      <c r="C618" s="52"/>
      <c r="I618" s="52"/>
      <c r="J618" s="80"/>
    </row>
    <row r="619" spans="1:10">
      <c r="A619" s="52"/>
      <c r="B619" s="84"/>
      <c r="C619" s="52"/>
      <c r="I619" s="52"/>
      <c r="J619" s="80"/>
    </row>
    <row r="620" spans="1:10">
      <c r="A620" s="52"/>
      <c r="B620" s="84"/>
      <c r="C620" s="52"/>
      <c r="I620" s="52"/>
      <c r="J620" s="80"/>
    </row>
    <row r="621" spans="1:10">
      <c r="A621" s="52"/>
      <c r="B621" s="84"/>
      <c r="C621" s="52"/>
      <c r="I621" s="52"/>
      <c r="J621" s="80"/>
    </row>
    <row r="622" spans="1:10">
      <c r="A622" s="52"/>
      <c r="B622" s="84"/>
      <c r="C622" s="52"/>
      <c r="I622" s="52"/>
      <c r="J622" s="80"/>
    </row>
    <row r="623" spans="1:10">
      <c r="A623" s="52"/>
      <c r="B623" s="84"/>
      <c r="C623" s="52"/>
      <c r="I623" s="52"/>
      <c r="J623" s="80"/>
    </row>
    <row r="624" spans="1:10">
      <c r="A624" s="52"/>
      <c r="B624" s="84"/>
      <c r="C624" s="52"/>
      <c r="I624" s="52"/>
      <c r="J624" s="80"/>
    </row>
    <row r="625" spans="1:10">
      <c r="A625" s="52"/>
      <c r="B625" s="84"/>
      <c r="C625" s="52"/>
      <c r="I625" s="52"/>
      <c r="J625" s="80"/>
    </row>
    <row r="626" spans="1:10">
      <c r="A626" s="52"/>
      <c r="B626" s="84"/>
      <c r="C626" s="52"/>
      <c r="I626" s="52"/>
      <c r="J626" s="80"/>
    </row>
    <row r="627" spans="1:10">
      <c r="A627" s="52"/>
      <c r="B627" s="84"/>
      <c r="C627" s="52"/>
      <c r="I627" s="52"/>
      <c r="J627" s="80"/>
    </row>
    <row r="628" spans="1:10">
      <c r="A628" s="52"/>
      <c r="B628" s="84"/>
      <c r="C628" s="52"/>
      <c r="I628" s="52"/>
      <c r="J628" s="80"/>
    </row>
    <row r="629" spans="1:10">
      <c r="A629" s="52"/>
      <c r="B629" s="84"/>
      <c r="C629" s="52"/>
      <c r="I629" s="52"/>
      <c r="J629" s="80"/>
    </row>
    <row r="630" spans="1:10">
      <c r="A630" s="52"/>
      <c r="B630" s="84"/>
      <c r="C630" s="52"/>
      <c r="I630" s="52"/>
      <c r="J630" s="80"/>
    </row>
    <row r="631" spans="1:10">
      <c r="A631" s="52"/>
      <c r="B631" s="84"/>
      <c r="C631" s="52"/>
      <c r="I631" s="52"/>
      <c r="J631" s="80"/>
    </row>
    <row r="632" spans="1:10">
      <c r="A632" s="52"/>
      <c r="B632" s="84"/>
      <c r="C632" s="52"/>
      <c r="I632" s="52"/>
      <c r="J632" s="80"/>
    </row>
    <row r="633" spans="1:10">
      <c r="A633" s="52"/>
      <c r="B633" s="84"/>
      <c r="C633" s="52"/>
      <c r="I633" s="52"/>
      <c r="J633" s="80"/>
    </row>
    <row r="634" spans="1:10">
      <c r="A634" s="52"/>
      <c r="B634" s="84"/>
      <c r="C634" s="52"/>
      <c r="I634" s="52"/>
      <c r="J634" s="80"/>
    </row>
    <row r="635" spans="1:10">
      <c r="A635" s="52"/>
      <c r="B635" s="84"/>
      <c r="C635" s="52"/>
      <c r="I635" s="52"/>
      <c r="J635" s="80"/>
    </row>
    <row r="636" spans="1:10">
      <c r="A636" s="52"/>
      <c r="B636" s="84"/>
      <c r="C636" s="52"/>
      <c r="I636" s="52"/>
      <c r="J636" s="80"/>
    </row>
    <row r="637" spans="1:10">
      <c r="A637" s="52"/>
      <c r="B637" s="84"/>
      <c r="C637" s="52"/>
      <c r="I637" s="52"/>
      <c r="J637" s="80"/>
    </row>
    <row r="638" spans="1:10">
      <c r="A638" s="52"/>
      <c r="B638" s="84"/>
      <c r="C638" s="52"/>
      <c r="I638" s="52"/>
      <c r="J638" s="80"/>
    </row>
    <row r="639" spans="1:10">
      <c r="A639" s="52"/>
      <c r="B639" s="84"/>
      <c r="C639" s="52"/>
      <c r="I639" s="52"/>
      <c r="J639" s="80"/>
    </row>
    <row r="640" spans="1:10">
      <c r="A640" s="52"/>
      <c r="B640" s="84"/>
      <c r="C640" s="52"/>
      <c r="I640" s="52"/>
      <c r="J640" s="80"/>
    </row>
    <row r="641" spans="1:10">
      <c r="A641" s="52"/>
      <c r="B641" s="84"/>
      <c r="C641" s="52"/>
      <c r="I641" s="52"/>
      <c r="J641" s="80"/>
    </row>
    <row r="642" spans="1:10">
      <c r="A642" s="52"/>
      <c r="B642" s="84"/>
      <c r="C642" s="52"/>
      <c r="I642" s="52"/>
      <c r="J642" s="80"/>
    </row>
    <row r="643" spans="1:10">
      <c r="A643" s="52"/>
      <c r="B643" s="84"/>
      <c r="C643" s="52"/>
      <c r="I643" s="52"/>
      <c r="J643" s="80"/>
    </row>
    <row r="644" spans="1:10">
      <c r="A644" s="52"/>
      <c r="B644" s="84"/>
      <c r="C644" s="52"/>
      <c r="I644" s="52"/>
      <c r="J644" s="80"/>
    </row>
    <row r="645" spans="1:10">
      <c r="A645" s="52"/>
      <c r="B645" s="84"/>
      <c r="C645" s="52"/>
      <c r="I645" s="52"/>
      <c r="J645" s="80"/>
    </row>
    <row r="646" spans="1:10">
      <c r="A646" s="52"/>
      <c r="B646" s="84"/>
      <c r="C646" s="52"/>
      <c r="I646" s="52"/>
      <c r="J646" s="80"/>
    </row>
    <row r="647" spans="1:10">
      <c r="A647" s="52"/>
      <c r="B647" s="84"/>
      <c r="C647" s="52"/>
      <c r="I647" s="52"/>
      <c r="J647" s="80"/>
    </row>
    <row r="648" spans="1:10">
      <c r="A648" s="52"/>
      <c r="B648" s="84"/>
      <c r="C648" s="52"/>
      <c r="I648" s="52"/>
      <c r="J648" s="80"/>
    </row>
    <row r="649" spans="1:10">
      <c r="A649" s="52"/>
      <c r="B649" s="84"/>
      <c r="C649" s="52"/>
      <c r="I649" s="52"/>
      <c r="J649" s="80"/>
    </row>
    <row r="650" spans="1:10">
      <c r="A650" s="52"/>
      <c r="B650" s="84"/>
      <c r="C650" s="52"/>
      <c r="I650" s="52"/>
      <c r="J650" s="80"/>
    </row>
    <row r="651" spans="1:10">
      <c r="A651" s="52"/>
      <c r="B651" s="84"/>
      <c r="C651" s="52"/>
      <c r="I651" s="52"/>
      <c r="J651" s="80"/>
    </row>
    <row r="652" spans="1:10">
      <c r="A652" s="52"/>
      <c r="B652" s="84"/>
      <c r="C652" s="52"/>
      <c r="I652" s="52"/>
      <c r="J652" s="80"/>
    </row>
    <row r="653" spans="1:10">
      <c r="A653" s="52"/>
      <c r="B653" s="84"/>
      <c r="C653" s="52"/>
      <c r="I653" s="52"/>
      <c r="J653" s="80"/>
    </row>
    <row r="654" spans="1:10">
      <c r="A654" s="52"/>
      <c r="B654" s="84"/>
      <c r="C654" s="52"/>
      <c r="I654" s="52"/>
      <c r="J654" s="80"/>
    </row>
    <row r="655" spans="1:10">
      <c r="A655" s="52"/>
      <c r="B655" s="84"/>
      <c r="C655" s="52"/>
      <c r="I655" s="52"/>
      <c r="J655" s="80"/>
    </row>
    <row r="656" spans="1:10">
      <c r="A656" s="52"/>
      <c r="B656" s="84"/>
      <c r="C656" s="52"/>
      <c r="I656" s="52"/>
      <c r="J656" s="80"/>
    </row>
    <row r="657" spans="1:10">
      <c r="A657" s="52"/>
      <c r="B657" s="84"/>
      <c r="C657" s="52"/>
      <c r="I657" s="52"/>
      <c r="J657" s="80"/>
    </row>
    <row r="658" spans="1:10">
      <c r="A658" s="52"/>
      <c r="B658" s="84"/>
      <c r="C658" s="52"/>
      <c r="I658" s="52"/>
      <c r="J658" s="80"/>
    </row>
    <row r="659" spans="1:10">
      <c r="A659" s="52"/>
      <c r="B659" s="84"/>
      <c r="C659" s="52"/>
      <c r="I659" s="52"/>
      <c r="J659" s="80"/>
    </row>
    <row r="660" spans="1:10">
      <c r="A660" s="52"/>
      <c r="B660" s="84"/>
      <c r="C660" s="52"/>
      <c r="I660" s="52"/>
      <c r="J660" s="80"/>
    </row>
    <row r="661" spans="1:10">
      <c r="A661" s="52"/>
      <c r="B661" s="84"/>
      <c r="C661" s="52"/>
      <c r="I661" s="52"/>
      <c r="J661" s="80"/>
    </row>
    <row r="662" spans="1:10">
      <c r="A662" s="52"/>
      <c r="B662" s="84"/>
      <c r="C662" s="52"/>
      <c r="I662" s="52"/>
      <c r="J662" s="80"/>
    </row>
    <row r="663" spans="1:10">
      <c r="A663" s="52"/>
      <c r="B663" s="84"/>
      <c r="C663" s="52"/>
      <c r="I663" s="52"/>
      <c r="J663" s="80"/>
    </row>
    <row r="664" spans="1:10">
      <c r="A664" s="52"/>
      <c r="B664" s="84"/>
      <c r="C664" s="52"/>
      <c r="I664" s="52"/>
      <c r="J664" s="80"/>
    </row>
    <row r="665" spans="1:10">
      <c r="A665" s="52"/>
      <c r="B665" s="84"/>
      <c r="C665" s="52"/>
      <c r="I665" s="52"/>
      <c r="J665" s="80"/>
    </row>
    <row r="666" spans="1:10">
      <c r="A666" s="52"/>
      <c r="B666" s="84"/>
      <c r="C666" s="52"/>
      <c r="I666" s="52"/>
      <c r="J666" s="80"/>
    </row>
    <row r="667" spans="1:10">
      <c r="A667" s="52"/>
      <c r="B667" s="84"/>
      <c r="C667" s="52"/>
      <c r="I667" s="52"/>
      <c r="J667" s="80"/>
    </row>
    <row r="668" spans="1:10">
      <c r="A668" s="52"/>
      <c r="B668" s="84"/>
      <c r="C668" s="52"/>
      <c r="I668" s="52"/>
      <c r="J668" s="80"/>
    </row>
    <row r="669" spans="1:10">
      <c r="A669" s="52"/>
      <c r="B669" s="84"/>
      <c r="C669" s="52"/>
      <c r="I669" s="52"/>
      <c r="J669" s="80"/>
    </row>
    <row r="670" spans="1:10">
      <c r="A670" s="52"/>
      <c r="B670" s="84"/>
      <c r="C670" s="52"/>
      <c r="I670" s="52"/>
      <c r="J670" s="80"/>
    </row>
    <row r="671" spans="1:10">
      <c r="A671" s="52"/>
      <c r="B671" s="84"/>
      <c r="C671" s="52"/>
      <c r="I671" s="52"/>
      <c r="J671" s="80"/>
    </row>
    <row r="672" spans="1:10">
      <c r="A672" s="52"/>
      <c r="B672" s="84"/>
      <c r="C672" s="52"/>
      <c r="I672" s="52"/>
      <c r="J672" s="80"/>
    </row>
    <row r="673" spans="1:10">
      <c r="A673" s="52"/>
      <c r="B673" s="84"/>
      <c r="C673" s="52"/>
      <c r="I673" s="52"/>
      <c r="J673" s="80"/>
    </row>
    <row r="674" spans="1:10">
      <c r="A674" s="52"/>
      <c r="B674" s="84"/>
      <c r="C674" s="52"/>
      <c r="I674" s="52"/>
      <c r="J674" s="80"/>
    </row>
    <row r="675" spans="1:10">
      <c r="A675" s="52"/>
      <c r="B675" s="84"/>
      <c r="C675" s="52"/>
      <c r="I675" s="52"/>
      <c r="J675" s="80"/>
    </row>
    <row r="676" spans="1:10">
      <c r="A676" s="52"/>
      <c r="B676" s="84"/>
      <c r="C676" s="52"/>
      <c r="I676" s="52"/>
      <c r="J676" s="80"/>
    </row>
    <row r="677" spans="1:10">
      <c r="A677" s="52"/>
      <c r="B677" s="84"/>
      <c r="C677" s="52"/>
      <c r="I677" s="52"/>
      <c r="J677" s="80"/>
    </row>
    <row r="678" spans="1:10">
      <c r="A678" s="52"/>
      <c r="B678" s="84"/>
      <c r="C678" s="52"/>
      <c r="I678" s="52"/>
      <c r="J678" s="80"/>
    </row>
    <row r="679" spans="1:10">
      <c r="A679" s="52"/>
      <c r="B679" s="84"/>
      <c r="C679" s="52"/>
      <c r="I679" s="52"/>
      <c r="J679" s="80"/>
    </row>
    <row r="680" spans="1:10">
      <c r="A680" s="52"/>
      <c r="B680" s="84"/>
      <c r="C680" s="52"/>
      <c r="I680" s="52"/>
      <c r="J680" s="80"/>
    </row>
    <row r="681" spans="1:10">
      <c r="A681" s="52"/>
      <c r="B681" s="84"/>
      <c r="C681" s="52"/>
      <c r="I681" s="52"/>
      <c r="J681" s="80"/>
    </row>
    <row r="682" spans="1:10">
      <c r="A682" s="52"/>
      <c r="B682" s="84"/>
      <c r="C682" s="52"/>
      <c r="I682" s="52"/>
      <c r="J682" s="80"/>
    </row>
    <row r="683" spans="1:10">
      <c r="A683" s="52"/>
      <c r="B683" s="84"/>
      <c r="C683" s="52"/>
      <c r="I683" s="52"/>
      <c r="J683" s="80"/>
    </row>
    <row r="684" spans="1:10">
      <c r="A684" s="52"/>
      <c r="B684" s="84"/>
      <c r="C684" s="52"/>
      <c r="I684" s="52"/>
      <c r="J684" s="80"/>
    </row>
    <row r="685" spans="1:10">
      <c r="A685" s="52"/>
      <c r="B685" s="84"/>
      <c r="C685" s="52"/>
      <c r="I685" s="52"/>
      <c r="J685" s="80"/>
    </row>
    <row r="686" spans="1:10">
      <c r="A686" s="52"/>
      <c r="B686" s="84"/>
      <c r="C686" s="52"/>
      <c r="I686" s="52"/>
      <c r="J686" s="80"/>
    </row>
    <row r="687" spans="1:10">
      <c r="A687" s="52"/>
      <c r="B687" s="84"/>
      <c r="C687" s="52"/>
      <c r="I687" s="52"/>
      <c r="J687" s="80"/>
    </row>
    <row r="688" spans="1:10">
      <c r="A688" s="52"/>
      <c r="B688" s="84"/>
      <c r="C688" s="52"/>
      <c r="I688" s="52"/>
      <c r="J688" s="80"/>
    </row>
    <row r="689" spans="1:10">
      <c r="A689" s="52"/>
      <c r="B689" s="84"/>
      <c r="C689" s="52"/>
      <c r="I689" s="52"/>
      <c r="J689" s="80"/>
    </row>
    <row r="690" spans="1:10">
      <c r="A690" s="52"/>
      <c r="B690" s="84"/>
      <c r="C690" s="52"/>
      <c r="I690" s="52"/>
      <c r="J690" s="80"/>
    </row>
    <row r="691" spans="1:10">
      <c r="A691" s="52"/>
      <c r="B691" s="84"/>
      <c r="C691" s="52"/>
      <c r="I691" s="52"/>
      <c r="J691" s="80"/>
    </row>
    <row r="692" spans="1:10">
      <c r="A692" s="52"/>
      <c r="B692" s="84"/>
      <c r="C692" s="52"/>
      <c r="I692" s="52"/>
      <c r="J692" s="80"/>
    </row>
    <row r="693" spans="1:10">
      <c r="A693" s="52"/>
      <c r="B693" s="84"/>
      <c r="C693" s="52"/>
      <c r="I693" s="52"/>
      <c r="J693" s="80"/>
    </row>
    <row r="694" spans="1:10">
      <c r="A694" s="52"/>
      <c r="B694" s="84"/>
      <c r="C694" s="52"/>
      <c r="I694" s="52"/>
      <c r="J694" s="80"/>
    </row>
    <row r="695" spans="1:10">
      <c r="A695" s="52"/>
      <c r="B695" s="84"/>
      <c r="C695" s="52"/>
      <c r="I695" s="52"/>
      <c r="J695" s="80"/>
    </row>
    <row r="696" spans="1:10">
      <c r="A696" s="52"/>
      <c r="B696" s="84"/>
      <c r="C696" s="52"/>
      <c r="I696" s="52"/>
      <c r="J696" s="80"/>
    </row>
    <row r="697" spans="1:10">
      <c r="A697" s="52"/>
      <c r="B697" s="84"/>
      <c r="C697" s="52"/>
      <c r="I697" s="52"/>
      <c r="J697" s="80"/>
    </row>
    <row r="698" spans="1:10">
      <c r="A698" s="52"/>
      <c r="B698" s="84"/>
      <c r="C698" s="52"/>
      <c r="I698" s="52"/>
      <c r="J698" s="80"/>
    </row>
    <row r="699" spans="1:10">
      <c r="A699" s="52"/>
      <c r="B699" s="84"/>
      <c r="C699" s="52"/>
      <c r="I699" s="52"/>
      <c r="J699" s="80"/>
    </row>
    <row r="700" spans="1:10">
      <c r="A700" s="52"/>
      <c r="B700" s="84"/>
      <c r="C700" s="52"/>
      <c r="I700" s="52"/>
      <c r="J700" s="80"/>
    </row>
    <row r="701" spans="1:10">
      <c r="A701" s="52"/>
      <c r="B701" s="84"/>
      <c r="C701" s="52"/>
      <c r="I701" s="52"/>
      <c r="J701" s="80"/>
    </row>
    <row r="702" spans="1:10">
      <c r="A702" s="52"/>
      <c r="B702" s="84"/>
      <c r="C702" s="52"/>
      <c r="I702" s="52"/>
      <c r="J702" s="80"/>
    </row>
    <row r="703" spans="1:10">
      <c r="A703" s="52"/>
      <c r="B703" s="84"/>
      <c r="C703" s="52"/>
      <c r="I703" s="52"/>
      <c r="J703" s="80"/>
    </row>
    <row r="704" spans="1:10">
      <c r="A704" s="52"/>
      <c r="B704" s="84"/>
      <c r="C704" s="52"/>
      <c r="I704" s="52"/>
      <c r="J704" s="80"/>
    </row>
    <row r="705" spans="1:10">
      <c r="A705" s="52"/>
      <c r="B705" s="84"/>
      <c r="C705" s="52"/>
      <c r="I705" s="52"/>
      <c r="J705" s="80"/>
    </row>
    <row r="706" spans="1:10">
      <c r="A706" s="52"/>
      <c r="B706" s="84"/>
      <c r="C706" s="52"/>
      <c r="I706" s="52"/>
      <c r="J706" s="80"/>
    </row>
    <row r="707" spans="1:10">
      <c r="A707" s="52"/>
      <c r="B707" s="84"/>
      <c r="C707" s="52"/>
      <c r="I707" s="52"/>
      <c r="J707" s="80"/>
    </row>
    <row r="708" spans="1:10">
      <c r="A708" s="52"/>
      <c r="B708" s="84"/>
      <c r="C708" s="52"/>
      <c r="I708" s="52"/>
      <c r="J708" s="80"/>
    </row>
    <row r="709" spans="1:10">
      <c r="A709" s="52"/>
      <c r="B709" s="84"/>
      <c r="C709" s="52"/>
      <c r="I709" s="52"/>
      <c r="J709" s="80"/>
    </row>
    <row r="710" spans="1:10">
      <c r="A710" s="52"/>
      <c r="B710" s="84"/>
      <c r="C710" s="52"/>
      <c r="I710" s="52"/>
      <c r="J710" s="80"/>
    </row>
    <row r="711" spans="1:10">
      <c r="A711" s="52"/>
      <c r="B711" s="84"/>
      <c r="C711" s="52"/>
      <c r="I711" s="52"/>
      <c r="J711" s="80"/>
    </row>
    <row r="712" spans="1:10">
      <c r="A712" s="52"/>
      <c r="B712" s="84"/>
      <c r="C712" s="52"/>
      <c r="I712" s="52"/>
      <c r="J712" s="80"/>
    </row>
    <row r="713" spans="1:10">
      <c r="A713" s="52"/>
      <c r="B713" s="84"/>
      <c r="C713" s="52"/>
      <c r="I713" s="52"/>
      <c r="J713" s="80"/>
    </row>
    <row r="714" spans="1:10">
      <c r="A714" s="52"/>
      <c r="B714" s="84"/>
      <c r="C714" s="52"/>
      <c r="I714" s="52"/>
      <c r="J714" s="80"/>
    </row>
    <row r="715" spans="1:10">
      <c r="A715" s="52"/>
      <c r="B715" s="84"/>
      <c r="C715" s="52"/>
      <c r="I715" s="52"/>
      <c r="J715" s="80"/>
    </row>
    <row r="716" spans="1:10">
      <c r="A716" s="52"/>
      <c r="B716" s="84"/>
      <c r="C716" s="52"/>
      <c r="I716" s="52"/>
      <c r="J716" s="80"/>
    </row>
    <row r="717" spans="1:10">
      <c r="A717" s="52"/>
      <c r="B717" s="84"/>
      <c r="C717" s="52"/>
      <c r="I717" s="52"/>
      <c r="J717" s="80"/>
    </row>
    <row r="718" spans="1:10">
      <c r="A718" s="52"/>
      <c r="B718" s="84"/>
      <c r="C718" s="52"/>
      <c r="I718" s="52"/>
      <c r="J718" s="80"/>
    </row>
    <row r="719" spans="1:10">
      <c r="A719" s="52"/>
      <c r="B719" s="84"/>
      <c r="C719" s="52"/>
      <c r="I719" s="52"/>
      <c r="J719" s="80"/>
    </row>
    <row r="720" spans="1:10">
      <c r="A720" s="52"/>
      <c r="B720" s="84"/>
      <c r="C720" s="52"/>
      <c r="I720" s="52"/>
      <c r="J720" s="80"/>
    </row>
    <row r="721" spans="1:10">
      <c r="A721" s="52"/>
      <c r="B721" s="84"/>
      <c r="C721" s="52"/>
      <c r="I721" s="52"/>
      <c r="J721" s="80"/>
    </row>
    <row r="722" spans="1:10">
      <c r="A722" s="52"/>
      <c r="B722" s="84"/>
      <c r="C722" s="52"/>
      <c r="I722" s="52"/>
      <c r="J722" s="80"/>
    </row>
    <row r="723" spans="1:10">
      <c r="A723" s="52"/>
      <c r="B723" s="84"/>
      <c r="C723" s="52"/>
      <c r="I723" s="52"/>
      <c r="J723" s="80"/>
    </row>
    <row r="724" spans="1:10">
      <c r="A724" s="52"/>
      <c r="B724" s="84"/>
      <c r="C724" s="52"/>
      <c r="I724" s="52"/>
      <c r="J724" s="80"/>
    </row>
    <row r="725" spans="1:10">
      <c r="A725" s="52"/>
      <c r="B725" s="84"/>
      <c r="C725" s="52"/>
      <c r="I725" s="52"/>
      <c r="J725" s="80"/>
    </row>
    <row r="726" spans="1:10">
      <c r="A726" s="52"/>
      <c r="B726" s="84"/>
      <c r="C726" s="52"/>
      <c r="I726" s="52"/>
      <c r="J726" s="80"/>
    </row>
    <row r="727" spans="1:10">
      <c r="A727" s="52"/>
      <c r="B727" s="84"/>
      <c r="C727" s="52"/>
      <c r="I727" s="52"/>
      <c r="J727" s="80"/>
    </row>
    <row r="728" spans="1:10">
      <c r="A728" s="52"/>
      <c r="B728" s="84"/>
      <c r="C728" s="52"/>
      <c r="I728" s="52"/>
      <c r="J728" s="80"/>
    </row>
    <row r="729" spans="1:10">
      <c r="A729" s="52"/>
      <c r="B729" s="84"/>
      <c r="C729" s="52"/>
      <c r="I729" s="52"/>
      <c r="J729" s="80"/>
    </row>
    <row r="730" spans="1:10">
      <c r="A730" s="52"/>
      <c r="B730" s="84"/>
      <c r="C730" s="52"/>
      <c r="I730" s="52"/>
      <c r="J730" s="80"/>
    </row>
    <row r="731" spans="1:10">
      <c r="A731" s="52"/>
      <c r="B731" s="84"/>
      <c r="C731" s="52"/>
      <c r="I731" s="52"/>
      <c r="J731" s="80"/>
    </row>
    <row r="732" spans="1:10">
      <c r="A732" s="52"/>
      <c r="B732" s="84"/>
      <c r="C732" s="52"/>
      <c r="I732" s="52"/>
      <c r="J732" s="80"/>
    </row>
    <row r="733" spans="1:10">
      <c r="A733" s="52"/>
      <c r="B733" s="84"/>
      <c r="C733" s="52"/>
      <c r="I733" s="52"/>
      <c r="J733" s="80"/>
    </row>
    <row r="734" spans="1:10">
      <c r="A734" s="52"/>
      <c r="B734" s="84"/>
      <c r="C734" s="52"/>
      <c r="I734" s="52"/>
      <c r="J734" s="80"/>
    </row>
    <row r="735" spans="1:10">
      <c r="A735" s="52"/>
      <c r="B735" s="84"/>
      <c r="C735" s="52"/>
      <c r="I735" s="52"/>
      <c r="J735" s="80"/>
    </row>
    <row r="736" spans="1:10">
      <c r="A736" s="52"/>
      <c r="B736" s="84"/>
      <c r="C736" s="52"/>
      <c r="I736" s="52"/>
      <c r="J736" s="80"/>
    </row>
    <row r="737" spans="1:10">
      <c r="A737" s="52"/>
      <c r="B737" s="84"/>
      <c r="C737" s="52"/>
      <c r="I737" s="52"/>
      <c r="J737" s="80"/>
    </row>
    <row r="738" spans="1:10">
      <c r="A738" s="52"/>
      <c r="B738" s="84"/>
      <c r="C738" s="52"/>
      <c r="I738" s="52"/>
      <c r="J738" s="80"/>
    </row>
    <row r="739" spans="1:10">
      <c r="A739" s="52"/>
      <c r="B739" s="84"/>
      <c r="C739" s="52"/>
      <c r="I739" s="52"/>
      <c r="J739" s="80"/>
    </row>
    <row r="740" spans="1:10">
      <c r="A740" s="52"/>
      <c r="B740" s="84"/>
      <c r="C740" s="52"/>
      <c r="I740" s="52"/>
      <c r="J740" s="80"/>
    </row>
    <row r="741" spans="1:10">
      <c r="A741" s="52"/>
      <c r="B741" s="84"/>
      <c r="C741" s="52"/>
      <c r="I741" s="52"/>
      <c r="J741" s="80"/>
    </row>
    <row r="742" spans="1:10">
      <c r="A742" s="52"/>
      <c r="B742" s="84"/>
      <c r="C742" s="52"/>
      <c r="I742" s="52"/>
      <c r="J742" s="80"/>
    </row>
    <row r="743" spans="1:10">
      <c r="A743" s="52"/>
      <c r="B743" s="84"/>
      <c r="C743" s="52"/>
      <c r="I743" s="52"/>
      <c r="J743" s="80"/>
    </row>
    <row r="744" spans="1:10">
      <c r="A744" s="52"/>
      <c r="B744" s="84"/>
      <c r="C744" s="52"/>
      <c r="I744" s="52"/>
      <c r="J744" s="80"/>
    </row>
    <row r="745" spans="1:10">
      <c r="A745" s="52"/>
      <c r="B745" s="84"/>
      <c r="C745" s="52"/>
      <c r="I745" s="52"/>
      <c r="J745" s="80"/>
    </row>
    <row r="746" spans="1:10">
      <c r="A746" s="52"/>
      <c r="B746" s="84"/>
      <c r="C746" s="52"/>
      <c r="I746" s="52"/>
      <c r="J746" s="80"/>
    </row>
    <row r="747" spans="1:10">
      <c r="A747" s="52"/>
      <c r="B747" s="84"/>
      <c r="C747" s="52"/>
      <c r="I747" s="52"/>
      <c r="J747" s="80"/>
    </row>
    <row r="748" spans="1:10">
      <c r="A748" s="52"/>
      <c r="B748" s="84"/>
      <c r="C748" s="52"/>
      <c r="I748" s="52"/>
      <c r="J748" s="80"/>
    </row>
    <row r="749" spans="1:10">
      <c r="A749" s="52"/>
      <c r="B749" s="84"/>
      <c r="C749" s="52"/>
      <c r="I749" s="52"/>
      <c r="J749" s="80"/>
    </row>
    <row r="750" spans="1:10">
      <c r="A750" s="52"/>
      <c r="B750" s="84"/>
      <c r="C750" s="52"/>
      <c r="I750" s="52"/>
      <c r="J750" s="80"/>
    </row>
    <row r="751" spans="1:10">
      <c r="A751" s="52"/>
      <c r="B751" s="84"/>
      <c r="C751" s="52"/>
      <c r="I751" s="52"/>
      <c r="J751" s="80"/>
    </row>
    <row r="752" spans="1:10">
      <c r="A752" s="52"/>
      <c r="B752" s="84"/>
      <c r="C752" s="52"/>
      <c r="I752" s="52"/>
      <c r="J752" s="80"/>
    </row>
    <row r="753" spans="1:10">
      <c r="A753" s="52"/>
      <c r="B753" s="84"/>
      <c r="C753" s="52"/>
      <c r="I753" s="52"/>
      <c r="J753" s="80"/>
    </row>
    <row r="754" spans="1:10">
      <c r="A754" s="52"/>
      <c r="B754" s="84"/>
      <c r="C754" s="52"/>
      <c r="I754" s="52"/>
      <c r="J754" s="80"/>
    </row>
    <row r="755" spans="1:10">
      <c r="A755" s="52"/>
      <c r="B755" s="84"/>
      <c r="C755" s="52"/>
      <c r="I755" s="52"/>
      <c r="J755" s="80"/>
    </row>
    <row r="756" spans="1:10">
      <c r="A756" s="52"/>
      <c r="B756" s="84"/>
      <c r="C756" s="52"/>
      <c r="I756" s="52"/>
      <c r="J756" s="80"/>
    </row>
    <row r="757" spans="1:10">
      <c r="A757" s="52"/>
      <c r="B757" s="84"/>
      <c r="C757" s="52"/>
      <c r="I757" s="52"/>
      <c r="J757" s="80"/>
    </row>
    <row r="758" spans="1:10">
      <c r="A758" s="52"/>
      <c r="B758" s="84"/>
      <c r="C758" s="52"/>
      <c r="I758" s="52"/>
      <c r="J758" s="80"/>
    </row>
    <row r="759" spans="1:10">
      <c r="A759" s="52"/>
      <c r="B759" s="84"/>
      <c r="C759" s="52"/>
      <c r="I759" s="52"/>
      <c r="J759" s="80"/>
    </row>
    <row r="760" spans="1:10">
      <c r="A760" s="52"/>
      <c r="B760" s="84"/>
      <c r="C760" s="52"/>
      <c r="I760" s="52"/>
      <c r="J760" s="80"/>
    </row>
    <row r="761" spans="1:10">
      <c r="A761" s="52"/>
      <c r="B761" s="84"/>
      <c r="C761" s="52"/>
      <c r="I761" s="52"/>
      <c r="J761" s="80"/>
    </row>
    <row r="762" spans="1:10">
      <c r="A762" s="52"/>
      <c r="B762" s="84"/>
      <c r="C762" s="52"/>
      <c r="I762" s="52"/>
      <c r="J762" s="80"/>
    </row>
    <row r="763" spans="1:10">
      <c r="A763" s="52"/>
      <c r="B763" s="84"/>
      <c r="C763" s="52"/>
      <c r="I763" s="52"/>
      <c r="J763" s="80"/>
    </row>
    <row r="764" spans="1:10">
      <c r="A764" s="52"/>
      <c r="B764" s="84"/>
      <c r="C764" s="52"/>
      <c r="I764" s="52"/>
      <c r="J764" s="80"/>
    </row>
    <row r="765" spans="1:10">
      <c r="A765" s="52"/>
      <c r="B765" s="84"/>
      <c r="C765" s="52"/>
      <c r="I765" s="52"/>
      <c r="J765" s="80"/>
    </row>
    <row r="766" spans="1:10">
      <c r="A766" s="52"/>
      <c r="B766" s="84"/>
      <c r="C766" s="52"/>
      <c r="I766" s="52"/>
      <c r="J766" s="80"/>
    </row>
    <row r="767" spans="1:10">
      <c r="A767" s="52"/>
      <c r="B767" s="84"/>
      <c r="C767" s="52"/>
      <c r="I767" s="52"/>
      <c r="J767" s="80"/>
    </row>
    <row r="768" spans="1:10">
      <c r="A768" s="52"/>
      <c r="B768" s="84"/>
      <c r="C768" s="52"/>
      <c r="I768" s="52"/>
      <c r="J768" s="80"/>
    </row>
    <row r="769" spans="1:10">
      <c r="A769" s="52"/>
      <c r="B769" s="84"/>
      <c r="C769" s="52"/>
      <c r="I769" s="52"/>
      <c r="J769" s="80"/>
    </row>
    <row r="770" spans="1:10">
      <c r="A770" s="52"/>
      <c r="B770" s="84"/>
      <c r="C770" s="52"/>
      <c r="I770" s="52"/>
      <c r="J770" s="80"/>
    </row>
    <row r="771" spans="1:10">
      <c r="A771" s="52"/>
      <c r="B771" s="84"/>
      <c r="C771" s="52"/>
      <c r="I771" s="52"/>
      <c r="J771" s="80"/>
    </row>
    <row r="772" spans="1:10">
      <c r="A772" s="52"/>
      <c r="B772" s="84"/>
      <c r="C772" s="52"/>
      <c r="I772" s="52"/>
      <c r="J772" s="80"/>
    </row>
    <row r="773" spans="1:10">
      <c r="A773" s="52"/>
      <c r="B773" s="84"/>
      <c r="C773" s="52"/>
      <c r="I773" s="52"/>
      <c r="J773" s="80"/>
    </row>
    <row r="774" spans="1:10">
      <c r="A774" s="52"/>
      <c r="B774" s="84"/>
      <c r="C774" s="52"/>
      <c r="I774" s="52"/>
      <c r="J774" s="80"/>
    </row>
    <row r="775" spans="1:10">
      <c r="A775" s="52"/>
      <c r="B775" s="84"/>
      <c r="C775" s="52"/>
      <c r="I775" s="52"/>
      <c r="J775" s="80"/>
    </row>
    <row r="776" spans="1:10">
      <c r="A776" s="52"/>
      <c r="B776" s="84"/>
      <c r="C776" s="52"/>
      <c r="I776" s="52"/>
      <c r="J776" s="80"/>
    </row>
    <row r="777" spans="1:10">
      <c r="A777" s="52"/>
      <c r="B777" s="84"/>
      <c r="C777" s="52"/>
      <c r="I777" s="52"/>
      <c r="J777" s="80"/>
    </row>
    <row r="778" spans="1:10">
      <c r="A778" s="52"/>
      <c r="B778" s="84"/>
      <c r="C778" s="52"/>
      <c r="I778" s="52"/>
      <c r="J778" s="80"/>
    </row>
    <row r="779" spans="1:10">
      <c r="A779" s="52"/>
      <c r="B779" s="84"/>
      <c r="C779" s="52"/>
      <c r="I779" s="52"/>
      <c r="J779" s="80"/>
    </row>
    <row r="780" spans="1:10">
      <c r="A780" s="52"/>
      <c r="B780" s="84"/>
      <c r="C780" s="52"/>
      <c r="I780" s="52"/>
      <c r="J780" s="80"/>
    </row>
    <row r="781" spans="1:10">
      <c r="A781" s="52"/>
      <c r="B781" s="84"/>
      <c r="C781" s="52"/>
      <c r="I781" s="52"/>
      <c r="J781" s="80"/>
    </row>
    <row r="782" spans="1:10">
      <c r="A782" s="52"/>
      <c r="B782" s="84"/>
      <c r="C782" s="52"/>
      <c r="I782" s="52"/>
      <c r="J782" s="80"/>
    </row>
    <row r="783" spans="1:10">
      <c r="A783" s="52"/>
      <c r="B783" s="84"/>
      <c r="C783" s="52"/>
      <c r="I783" s="52"/>
      <c r="J783" s="80"/>
    </row>
    <row r="784" spans="1:10">
      <c r="A784" s="52"/>
      <c r="B784" s="84"/>
      <c r="C784" s="52"/>
      <c r="I784" s="52"/>
      <c r="J784" s="80"/>
    </row>
    <row r="785" spans="1:10">
      <c r="A785" s="52"/>
      <c r="B785" s="84"/>
      <c r="C785" s="52"/>
      <c r="I785" s="52"/>
      <c r="J785" s="80"/>
    </row>
    <row r="786" spans="1:10">
      <c r="A786" s="52"/>
      <c r="B786" s="84"/>
      <c r="C786" s="52"/>
      <c r="I786" s="52"/>
      <c r="J786" s="80"/>
    </row>
    <row r="787" spans="1:10">
      <c r="A787" s="52"/>
      <c r="B787" s="84"/>
      <c r="C787" s="52"/>
      <c r="I787" s="52"/>
      <c r="J787" s="80"/>
    </row>
    <row r="788" spans="1:10">
      <c r="A788" s="52"/>
      <c r="B788" s="84"/>
      <c r="C788" s="52"/>
      <c r="I788" s="52"/>
      <c r="J788" s="80"/>
    </row>
    <row r="789" spans="1:10">
      <c r="A789" s="52"/>
      <c r="B789" s="84"/>
      <c r="C789" s="52"/>
      <c r="I789" s="52"/>
      <c r="J789" s="80"/>
    </row>
    <row r="790" spans="1:10">
      <c r="A790" s="52"/>
      <c r="B790" s="84"/>
      <c r="C790" s="52"/>
      <c r="I790" s="52"/>
      <c r="J790" s="80"/>
    </row>
    <row r="791" spans="1:10">
      <c r="A791" s="52"/>
      <c r="B791" s="84"/>
      <c r="C791" s="52"/>
      <c r="I791" s="52"/>
      <c r="J791" s="80"/>
    </row>
    <row r="792" spans="1:10">
      <c r="A792" s="52"/>
      <c r="B792" s="84"/>
      <c r="C792" s="52"/>
      <c r="I792" s="52"/>
      <c r="J792" s="80"/>
    </row>
    <row r="793" spans="1:10">
      <c r="A793" s="52"/>
      <c r="B793" s="84"/>
      <c r="C793" s="52"/>
      <c r="I793" s="52"/>
      <c r="J793" s="80"/>
    </row>
    <row r="794" spans="1:10">
      <c r="A794" s="52"/>
      <c r="B794" s="84"/>
      <c r="C794" s="52"/>
      <c r="I794" s="52"/>
      <c r="J794" s="80"/>
    </row>
    <row r="795" spans="1:10">
      <c r="A795" s="52"/>
      <c r="B795" s="84"/>
      <c r="C795" s="52"/>
      <c r="I795" s="52"/>
      <c r="J795" s="80"/>
    </row>
    <row r="796" spans="1:10">
      <c r="A796" s="52"/>
      <c r="B796" s="84"/>
      <c r="C796" s="52"/>
      <c r="I796" s="52"/>
      <c r="J796" s="80"/>
    </row>
    <row r="797" spans="1:10">
      <c r="A797" s="52"/>
      <c r="B797" s="84"/>
      <c r="C797" s="52"/>
      <c r="I797" s="52"/>
      <c r="J797" s="80"/>
    </row>
    <row r="798" spans="1:10">
      <c r="A798" s="52"/>
      <c r="B798" s="84"/>
      <c r="C798" s="52"/>
      <c r="I798" s="52"/>
      <c r="J798" s="80"/>
    </row>
    <row r="799" spans="1:10">
      <c r="A799" s="52"/>
      <c r="B799" s="84"/>
      <c r="C799" s="52"/>
      <c r="I799" s="52"/>
      <c r="J799" s="80"/>
    </row>
    <row r="800" spans="1:10">
      <c r="A800" s="52"/>
      <c r="B800" s="84"/>
      <c r="C800" s="52"/>
      <c r="I800" s="52"/>
      <c r="J800" s="80"/>
    </row>
    <row r="801" spans="1:10">
      <c r="A801" s="52"/>
      <c r="B801" s="84"/>
      <c r="C801" s="52"/>
      <c r="I801" s="52"/>
      <c r="J801" s="80"/>
    </row>
    <row r="802" spans="1:10">
      <c r="A802" s="52"/>
      <c r="B802" s="84"/>
      <c r="C802" s="52"/>
      <c r="I802" s="52"/>
      <c r="J802" s="80"/>
    </row>
    <row r="803" spans="1:10">
      <c r="A803" s="52"/>
      <c r="B803" s="84"/>
      <c r="C803" s="52"/>
      <c r="I803" s="52"/>
      <c r="J803" s="80"/>
    </row>
    <row r="804" spans="1:10">
      <c r="A804" s="52"/>
      <c r="B804" s="84"/>
      <c r="C804" s="52"/>
      <c r="I804" s="52"/>
      <c r="J804" s="80"/>
    </row>
    <row r="805" spans="1:10">
      <c r="A805" s="52"/>
      <c r="B805" s="84"/>
      <c r="C805" s="52"/>
      <c r="I805" s="52"/>
      <c r="J805" s="80"/>
    </row>
    <row r="806" spans="1:10">
      <c r="A806" s="52"/>
      <c r="B806" s="84"/>
      <c r="C806" s="52"/>
      <c r="I806" s="52"/>
      <c r="J806" s="80"/>
    </row>
    <row r="807" spans="1:10">
      <c r="A807" s="52"/>
      <c r="B807" s="84"/>
      <c r="C807" s="52"/>
      <c r="I807" s="52"/>
      <c r="J807" s="80"/>
    </row>
    <row r="808" spans="1:10">
      <c r="A808" s="52"/>
      <c r="B808" s="84"/>
      <c r="C808" s="52"/>
      <c r="I808" s="52"/>
      <c r="J808" s="80"/>
    </row>
    <row r="809" spans="1:10">
      <c r="A809" s="52"/>
      <c r="B809" s="84"/>
      <c r="C809" s="52"/>
      <c r="I809" s="52"/>
      <c r="J809" s="80"/>
    </row>
    <row r="810" spans="1:10">
      <c r="A810" s="52"/>
      <c r="B810" s="84"/>
      <c r="C810" s="52"/>
      <c r="I810" s="52"/>
      <c r="J810" s="80"/>
    </row>
    <row r="811" spans="1:10">
      <c r="A811" s="52"/>
      <c r="B811" s="84"/>
      <c r="C811" s="52"/>
      <c r="I811" s="52"/>
      <c r="J811" s="80"/>
    </row>
    <row r="812" spans="1:10">
      <c r="A812" s="52"/>
      <c r="B812" s="84"/>
      <c r="C812" s="52"/>
      <c r="I812" s="52"/>
      <c r="J812" s="80"/>
    </row>
    <row r="813" spans="1:10">
      <c r="A813" s="52"/>
      <c r="B813" s="84"/>
      <c r="C813" s="52"/>
      <c r="I813" s="52"/>
      <c r="J813" s="80"/>
    </row>
    <row r="814" spans="1:10">
      <c r="A814" s="52"/>
      <c r="B814" s="84"/>
      <c r="C814" s="52"/>
      <c r="I814" s="52"/>
      <c r="J814" s="80"/>
    </row>
    <row r="815" spans="1:10">
      <c r="A815" s="52"/>
      <c r="B815" s="84"/>
      <c r="C815" s="52"/>
      <c r="I815" s="52"/>
      <c r="J815" s="80"/>
    </row>
    <row r="816" spans="1:10">
      <c r="A816" s="52"/>
      <c r="B816" s="84"/>
      <c r="C816" s="52"/>
      <c r="I816" s="52"/>
      <c r="J816" s="80"/>
    </row>
    <row r="817" spans="1:10">
      <c r="A817" s="52"/>
      <c r="B817" s="84"/>
      <c r="C817" s="52"/>
      <c r="I817" s="52"/>
      <c r="J817" s="80"/>
    </row>
    <row r="818" spans="1:10">
      <c r="A818" s="52"/>
      <c r="B818" s="84"/>
      <c r="C818" s="52"/>
      <c r="I818" s="52"/>
      <c r="J818" s="80"/>
    </row>
    <row r="819" spans="1:10">
      <c r="A819" s="52"/>
      <c r="B819" s="84"/>
      <c r="C819" s="52"/>
      <c r="I819" s="52"/>
      <c r="J819" s="80"/>
    </row>
    <row r="820" spans="1:10">
      <c r="A820" s="52"/>
      <c r="B820" s="84"/>
      <c r="C820" s="52"/>
      <c r="I820" s="52"/>
      <c r="J820" s="80"/>
    </row>
    <row r="821" spans="1:10">
      <c r="A821" s="52"/>
      <c r="B821" s="84"/>
      <c r="C821" s="52"/>
      <c r="I821" s="52"/>
      <c r="J821" s="80"/>
    </row>
    <row r="822" spans="1:10">
      <c r="A822" s="52"/>
      <c r="B822" s="84"/>
      <c r="C822" s="52"/>
      <c r="I822" s="52"/>
      <c r="J822" s="80"/>
    </row>
    <row r="823" spans="1:10">
      <c r="A823" s="52"/>
      <c r="B823" s="84"/>
      <c r="C823" s="52"/>
      <c r="I823" s="52"/>
      <c r="J823" s="80"/>
    </row>
    <row r="824" spans="1:10">
      <c r="A824" s="52"/>
      <c r="B824" s="84"/>
      <c r="C824" s="52"/>
      <c r="I824" s="52"/>
      <c r="J824" s="80"/>
    </row>
    <row r="825" spans="1:10">
      <c r="A825" s="52"/>
      <c r="B825" s="84"/>
      <c r="C825" s="52"/>
      <c r="I825" s="52"/>
      <c r="J825" s="80"/>
    </row>
    <row r="826" spans="1:10">
      <c r="A826" s="52"/>
      <c r="B826" s="84"/>
      <c r="C826" s="52"/>
      <c r="I826" s="52"/>
      <c r="J826" s="80"/>
    </row>
    <row r="827" spans="1:10">
      <c r="A827" s="52"/>
      <c r="B827" s="84"/>
      <c r="C827" s="52"/>
      <c r="I827" s="52"/>
      <c r="J827" s="80"/>
    </row>
    <row r="828" spans="1:10">
      <c r="A828" s="52"/>
      <c r="B828" s="84"/>
      <c r="C828" s="52"/>
      <c r="I828" s="52"/>
      <c r="J828" s="52"/>
    </row>
    <row r="829" spans="1:10">
      <c r="A829" s="52"/>
      <c r="B829" s="84"/>
      <c r="C829" s="52"/>
      <c r="I829" s="52"/>
      <c r="J829" s="52"/>
    </row>
    <row r="830" spans="1:10">
      <c r="A830" s="52"/>
      <c r="B830" s="84"/>
      <c r="C830" s="52"/>
      <c r="I830" s="52"/>
      <c r="J830" s="52"/>
    </row>
    <row r="831" spans="1:10">
      <c r="A831" s="52"/>
      <c r="B831" s="84"/>
      <c r="C831" s="52"/>
      <c r="I831" s="52"/>
      <c r="J831" s="52"/>
    </row>
    <row r="832" spans="1:10">
      <c r="A832" s="52"/>
      <c r="B832" s="84"/>
      <c r="C832" s="52"/>
      <c r="I832" s="52"/>
      <c r="J832" s="52"/>
    </row>
    <row r="833" spans="2:8" s="52" customFormat="1">
      <c r="B833" s="84"/>
      <c r="H833" s="83"/>
    </row>
    <row r="834" spans="2:8" s="52" customFormat="1">
      <c r="B834" s="84"/>
      <c r="H834" s="83"/>
    </row>
    <row r="835" spans="2:8" s="52" customFormat="1">
      <c r="B835" s="84"/>
      <c r="H835" s="83"/>
    </row>
    <row r="836" spans="2:8" s="52" customFormat="1">
      <c r="B836" s="84"/>
      <c r="H836" s="83"/>
    </row>
    <row r="837" spans="2:8" s="52" customFormat="1">
      <c r="B837" s="84"/>
      <c r="H837" s="83"/>
    </row>
    <row r="838" spans="2:8" s="52" customFormat="1">
      <c r="B838" s="84"/>
      <c r="H838" s="83"/>
    </row>
    <row r="839" spans="2:8" s="52" customFormat="1">
      <c r="B839" s="84"/>
      <c r="H839" s="83"/>
    </row>
    <row r="840" spans="2:8" s="52" customFormat="1">
      <c r="B840" s="84"/>
      <c r="H840" s="83"/>
    </row>
    <row r="841" spans="2:8" s="52" customFormat="1">
      <c r="B841" s="84"/>
      <c r="H841" s="83"/>
    </row>
    <row r="842" spans="2:8" s="52" customFormat="1">
      <c r="B842" s="84"/>
      <c r="H842" s="83"/>
    </row>
    <row r="843" spans="2:8" s="52" customFormat="1">
      <c r="B843" s="84"/>
      <c r="H843" s="83"/>
    </row>
    <row r="844" spans="2:8" s="52" customFormat="1">
      <c r="B844" s="84"/>
      <c r="H844" s="83"/>
    </row>
    <row r="845" spans="2:8" s="52" customFormat="1">
      <c r="B845" s="84"/>
      <c r="H845" s="83"/>
    </row>
    <row r="846" spans="2:8" s="52" customFormat="1">
      <c r="B846" s="84"/>
      <c r="H846" s="83"/>
    </row>
    <row r="847" spans="2:8" s="52" customFormat="1">
      <c r="B847" s="84"/>
      <c r="H847" s="83"/>
    </row>
    <row r="848" spans="2:8" s="52" customFormat="1">
      <c r="B848" s="84"/>
      <c r="H848" s="83"/>
    </row>
    <row r="849" spans="2:8" s="52" customFormat="1">
      <c r="B849" s="84"/>
      <c r="H849" s="83"/>
    </row>
    <row r="850" spans="2:8" s="52" customFormat="1">
      <c r="B850" s="84"/>
      <c r="H850" s="83"/>
    </row>
    <row r="851" spans="2:8" s="52" customFormat="1">
      <c r="B851" s="84"/>
      <c r="H851" s="83"/>
    </row>
  </sheetData>
  <mergeCells count="3">
    <mergeCell ref="A2:I3"/>
    <mergeCell ref="B4:I4"/>
    <mergeCell ref="H5:I5"/>
  </mergeCells>
  <phoneticPr fontId="29" type="noConversion"/>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1</vt:i4>
      </vt:variant>
    </vt:vector>
  </HeadingPairs>
  <TitlesOfParts>
    <vt:vector size="4" baseType="lpstr">
      <vt:lpstr>Resumo</vt:lpstr>
      <vt:lpstr>Lista Quantidades</vt:lpstr>
      <vt:lpstr>Medições detalhadas</vt:lpstr>
      <vt:lpstr>'Lista Quantidades'!Área_de_Impressão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JASMINS BARRA4</dc:creator>
  <cp:lastModifiedBy>Maria José Leal</cp:lastModifiedBy>
  <cp:lastPrinted>2021-10-13T09:53:24Z</cp:lastPrinted>
  <dcterms:created xsi:type="dcterms:W3CDTF">2003-11-24T12:51:22Z</dcterms:created>
  <dcterms:modified xsi:type="dcterms:W3CDTF">2021-10-15T10:07:35Z</dcterms:modified>
</cp:coreProperties>
</file>